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D5A0A056-8C52-4BCD-9533-F4600C13566E}" xr6:coauthVersionLast="36" xr6:coauthVersionMax="36" xr10:uidLastSave="{00000000-0000-0000-0000-000000000000}"/>
  <bookViews>
    <workbookView xWindow="32760" yWindow="32760" windowWidth="20220" windowHeight="7680" xr2:uid="{00000000-000D-0000-FFFF-FFFF00000000}"/>
  </bookViews>
  <sheets>
    <sheet name="8" sheetId="37" r:id="rId1"/>
    <sheet name="8.1-2025" sheetId="34" r:id="rId2"/>
    <sheet name="8.2-2025" sheetId="35" r:id="rId3"/>
    <sheet name="8.3-2025" sheetId="31" r:id="rId4"/>
    <sheet name="8.4-2025" sheetId="36" r:id="rId5"/>
    <sheet name="8.5 2025" sheetId="47" r:id="rId6"/>
  </sheets>
  <externalReferences>
    <externalReference r:id="rId7"/>
  </externalReferences>
  <definedNames>
    <definedName name="_xlnm.Print_Area" localSheetId="1">'8.1-2025'!$A$3:$I$46</definedName>
    <definedName name="_xlnm.Print_Area" localSheetId="2">'8.2-2025'!$A$3:$G$38</definedName>
    <definedName name="_xlnm.Print_Area" localSheetId="3">'8.3-2025'!$A$3:$G$38</definedName>
    <definedName name="_xlnm.Print_Area" localSheetId="4">'8.4-2025'!$A$3:$E$40</definedName>
    <definedName name="_xlnm.Print_Area" localSheetId="5">'8.5 2025'!$A$3:$D$37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B26" i="47" l="1"/>
  <c r="D32" i="47" l="1"/>
  <c r="D31" i="47" s="1"/>
  <c r="B35" i="35"/>
  <c r="B36" i="35"/>
  <c r="B34" i="35"/>
  <c r="B31" i="35"/>
  <c r="B30" i="35"/>
  <c r="B29" i="35"/>
  <c r="B27" i="35"/>
  <c r="B26" i="35"/>
  <c r="B22" i="35"/>
  <c r="B19" i="35"/>
  <c r="B11" i="35"/>
  <c r="B12" i="35"/>
  <c r="B13" i="35"/>
  <c r="B14" i="35"/>
  <c r="B15" i="35"/>
  <c r="B16" i="35"/>
  <c r="B10" i="35"/>
  <c r="C20" i="34" l="1"/>
  <c r="C17" i="34"/>
  <c r="C18" i="34"/>
  <c r="B34" i="47" l="1"/>
  <c r="B17" i="47" l="1"/>
  <c r="B12" i="47"/>
  <c r="E32" i="34" l="1"/>
  <c r="E31" i="34" s="1"/>
  <c r="B11" i="47"/>
  <c r="C10" i="34"/>
  <c r="C9" i="34"/>
  <c r="F16" i="34"/>
  <c r="B36" i="34"/>
  <c r="B32" i="34"/>
  <c r="B19" i="34"/>
  <c r="B16" i="34"/>
  <c r="B8" i="34"/>
  <c r="C37" i="34"/>
  <c r="C36" i="34"/>
  <c r="C35" i="34"/>
  <c r="C34" i="34"/>
  <c r="C33" i="34"/>
  <c r="C21" i="34"/>
  <c r="C25" i="34"/>
  <c r="C26" i="34"/>
  <c r="C27" i="34"/>
  <c r="C28" i="34"/>
  <c r="C29" i="34"/>
  <c r="C30" i="34"/>
  <c r="C16" i="34"/>
  <c r="C11" i="34"/>
  <c r="C12" i="34"/>
  <c r="C13" i="34"/>
  <c r="C14" i="34"/>
  <c r="C15" i="34"/>
  <c r="F33" i="35"/>
  <c r="F32" i="35" s="1"/>
  <c r="D33" i="35"/>
  <c r="D32" i="35" s="1"/>
  <c r="F20" i="35"/>
  <c r="D20" i="35"/>
  <c r="F17" i="35"/>
  <c r="D17" i="35"/>
  <c r="F9" i="35"/>
  <c r="D9" i="35"/>
  <c r="B33" i="47"/>
  <c r="B32" i="47" s="1"/>
  <c r="B31" i="47" s="1"/>
  <c r="B21" i="47"/>
  <c r="B28" i="47"/>
  <c r="B9" i="47"/>
  <c r="B10" i="47"/>
  <c r="B13" i="47"/>
  <c r="B14" i="47"/>
  <c r="B18" i="47"/>
  <c r="B16" i="47" s="1"/>
  <c r="F20" i="31"/>
  <c r="F37" i="31"/>
  <c r="D32" i="34"/>
  <c r="D31" i="34" s="1"/>
  <c r="D36" i="34"/>
  <c r="E8" i="34"/>
  <c r="E16" i="34"/>
  <c r="F8" i="34"/>
  <c r="F19" i="34"/>
  <c r="F32" i="34"/>
  <c r="F31" i="34" s="1"/>
  <c r="G8" i="34"/>
  <c r="G16" i="34"/>
  <c r="G32" i="34"/>
  <c r="G31" i="34" s="1"/>
  <c r="H8" i="34"/>
  <c r="H16" i="34"/>
  <c r="H19" i="34"/>
  <c r="H32" i="34"/>
  <c r="H31" i="34" s="1"/>
  <c r="I16" i="34"/>
  <c r="I19" i="34"/>
  <c r="I32" i="34"/>
  <c r="I31" i="34" s="1"/>
  <c r="D8" i="34"/>
  <c r="D16" i="34"/>
  <c r="D19" i="34"/>
  <c r="B20" i="35"/>
  <c r="B17" i="35"/>
  <c r="B33" i="35"/>
  <c r="B32" i="35" s="1"/>
  <c r="D37" i="31"/>
  <c r="D9" i="31"/>
  <c r="D17" i="31"/>
  <c r="F9" i="31"/>
  <c r="F17" i="31"/>
  <c r="B34" i="31"/>
  <c r="B35" i="31"/>
  <c r="B36" i="31"/>
  <c r="B38" i="31"/>
  <c r="F33" i="31"/>
  <c r="D20" i="31"/>
  <c r="D33" i="31"/>
  <c r="B27" i="31"/>
  <c r="B26" i="31"/>
  <c r="B22" i="31"/>
  <c r="B10" i="31"/>
  <c r="B11" i="31"/>
  <c r="B12" i="31"/>
  <c r="B13" i="31"/>
  <c r="B14" i="31"/>
  <c r="B15" i="31"/>
  <c r="B16" i="31"/>
  <c r="B18" i="31"/>
  <c r="B19" i="31"/>
  <c r="B24" i="31"/>
  <c r="B28" i="31"/>
  <c r="B29" i="31"/>
  <c r="B30" i="31"/>
  <c r="B31" i="31"/>
  <c r="D10" i="36"/>
  <c r="D18" i="36"/>
  <c r="D21" i="36"/>
  <c r="D34" i="36"/>
  <c r="D33" i="36" s="1"/>
  <c r="B10" i="36"/>
  <c r="B18" i="36"/>
  <c r="B21" i="36"/>
  <c r="B34" i="36"/>
  <c r="B33" i="36" s="1"/>
  <c r="C16" i="47"/>
  <c r="D16" i="47"/>
  <c r="C19" i="47"/>
  <c r="C32" i="47"/>
  <c r="C31" i="47" s="1"/>
  <c r="C8" i="47"/>
  <c r="D8" i="47"/>
  <c r="I8" i="34"/>
  <c r="B9" i="35"/>
  <c r="D32" i="31" l="1"/>
  <c r="B20" i="31"/>
  <c r="B17" i="31"/>
  <c r="C32" i="34"/>
  <c r="C8" i="34"/>
  <c r="F8" i="35"/>
  <c r="B31" i="34"/>
  <c r="B7" i="34" s="1"/>
  <c r="D7" i="47"/>
  <c r="B8" i="47"/>
  <c r="B19" i="47"/>
  <c r="C7" i="47"/>
  <c r="D8" i="36"/>
  <c r="D9" i="36"/>
  <c r="B9" i="36"/>
  <c r="B8" i="36"/>
  <c r="F32" i="31"/>
  <c r="B32" i="31" s="1"/>
  <c r="B33" i="31"/>
  <c r="B37" i="31"/>
  <c r="D8" i="31"/>
  <c r="B9" i="31"/>
  <c r="D8" i="35"/>
  <c r="B8" i="35"/>
  <c r="C19" i="34"/>
  <c r="C31" i="34"/>
  <c r="D7" i="34"/>
  <c r="E7" i="34"/>
  <c r="I7" i="34"/>
  <c r="H7" i="34"/>
  <c r="F7" i="34"/>
  <c r="G7" i="34"/>
  <c r="C7" i="34" l="1"/>
  <c r="F8" i="31"/>
  <c r="B7" i="47"/>
  <c r="B8" i="31" l="1"/>
</calcChain>
</file>

<file path=xl/sharedStrings.xml><?xml version="1.0" encoding="utf-8"?>
<sst xmlns="http://schemas.openxmlformats.org/spreadsheetml/2006/main" count="222" uniqueCount="78">
  <si>
    <t>Средна възраст</t>
  </si>
  <si>
    <t>Брой</t>
  </si>
  <si>
    <t>Среден  месечен размер</t>
  </si>
  <si>
    <t xml:space="preserve">2.Пенсии за осигурителен стаж и възраст       </t>
  </si>
  <si>
    <t>1.Старост/Поборнически/</t>
  </si>
  <si>
    <t xml:space="preserve">Пенсии, получавани като основни  </t>
  </si>
  <si>
    <t>Пенсии, получавани като добавка към основната пенсия</t>
  </si>
  <si>
    <t xml:space="preserve">1.Инвалидност поради общо заболяване                 </t>
  </si>
  <si>
    <t>1.Инвалидност поради общо заболяване</t>
  </si>
  <si>
    <t>2.Пенсии за осигурителен стаж и възраст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</si>
  <si>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</si>
  <si>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</si>
  <si>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 xml:space="preserve">7.Частни занаятчии, търговци и др.                     </t>
  </si>
  <si>
    <t>2.Пенсии за военна инвалидност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</si>
  <si>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</si>
  <si>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</si>
  <si>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</si>
  <si>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</si>
  <si>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</si>
  <si>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</si>
  <si>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</si>
  <si>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</si>
  <si>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</si>
  <si>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Добавки за чужда помощ</t>
  </si>
  <si>
    <t>Добавки за ветерани и доброволци</t>
  </si>
  <si>
    <t>Добавки за старост *</t>
  </si>
  <si>
    <t>Добавки по чл.46, ал.4 от ЗП</t>
  </si>
  <si>
    <t>Добавки от чл.84 от КСО по вид І-ва пенсия</t>
  </si>
  <si>
    <t>Добавки по чл.9 от ЗПГРРЛ</t>
  </si>
  <si>
    <t xml:space="preserve">Общо </t>
  </si>
  <si>
    <t xml:space="preserve">Лични </t>
  </si>
  <si>
    <t>Наследствени</t>
  </si>
  <si>
    <t>8.   ДОБАВКИ  КЪМ  ПЕНСИИТЕ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</si>
  <si>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</si>
  <si>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</si>
  <si>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</si>
  <si>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5.Инвалидност-общо забол.- СВОК на ТПК      </t>
  </si>
  <si>
    <t>V. Пенсия по чл. 69в от КСО</t>
  </si>
  <si>
    <t xml:space="preserve"> </t>
  </si>
  <si>
    <t>*На възраст 75 г. до 79 г. и над 80 г. отпуснати до 31.12.1999 г.</t>
  </si>
  <si>
    <t>Общ брой на добавките</t>
  </si>
  <si>
    <t>Брой на пенсионерите, които имат поне една добавка</t>
  </si>
  <si>
    <t>Вид на пенсиите</t>
  </si>
  <si>
    <t>Пенсии - Общо ( I + II + III + IV )</t>
  </si>
  <si>
    <t>I. Фонд   "Пенсии"</t>
  </si>
  <si>
    <t>II.Фонд "Пенсии за лицата по чл. 69":</t>
  </si>
  <si>
    <t>III. Фонд "Пенсии, несвързани с трудова дейност"</t>
  </si>
  <si>
    <t xml:space="preserve">IV. Фонд "Трудова злополука и професионална болест" </t>
  </si>
  <si>
    <t>А. Пенсии за трудова дейност - общо</t>
  </si>
  <si>
    <t>Общо</t>
  </si>
  <si>
    <t>Мъже</t>
  </si>
  <si>
    <t>Жени</t>
  </si>
  <si>
    <t>Пенсии - Общо ( I + II + III + IV + V )</t>
  </si>
  <si>
    <t>Пенсии - Общо ( I + II + III +IV)</t>
  </si>
  <si>
    <t>Б.Пенсии за лицата по чл. 69 от КСО</t>
  </si>
  <si>
    <t xml:space="preserve">5.Инвалидност - общо забол. - СВОК на ТПК      </t>
  </si>
  <si>
    <t xml:space="preserve">3.Пенсии за осигурит. стаж и възраст - ЗПЗСК                                               </t>
  </si>
  <si>
    <t xml:space="preserve">6.Пенсии за осигурителен стаж и възраст - СВОК на ТПК           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</si>
  <si>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</si>
  <si>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</si>
  <si>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Таблица №</t>
  </si>
  <si>
    <t>Наименование на таблицата</t>
  </si>
  <si>
    <t xml:space="preserve">8.1. </t>
  </si>
  <si>
    <t>8.2.</t>
  </si>
  <si>
    <t>8.3.</t>
  </si>
  <si>
    <t>8.4.</t>
  </si>
  <si>
    <t>8.5.</t>
  </si>
  <si>
    <t>Брой на добавките към пенсиите към 31.12.2025 г., разпределени по вид на пенсията и вид на добавките</t>
  </si>
  <si>
    <t>Брой и средна възраст на вдовците и вдовиците, съгласно чл.84 от КСО, разпределени по вид на водещата пенсия и пол на пенсионерите към 31.12.2025 г.</t>
  </si>
  <si>
    <t>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31.12.2025 г.</t>
  </si>
  <si>
    <t>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31.12.2025 г.</t>
  </si>
  <si>
    <t>Брой на пенсионерите, на които е отпусната чужда помощ, разпределени по вид на водещата пенсия, за периода 1.01.2025 - 31.12.2025 г. (новоотпуснати)</t>
  </si>
  <si>
    <t xml:space="preserve">8.1. Брой на добавките към пенсиите към 31.12.2025 г.,
  разпределени по вид на пенсията и вид на добавките
</t>
  </si>
  <si>
    <t>8.2. Брой и средна възраст на вдовците и вдовиците, съгласно чл.84 от КСО, разпределени по вид на водещата пенсия и пол на пенсионерите към 31.12.2025 г.</t>
  </si>
  <si>
    <t>8.3. 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31.12.2025 г.</t>
  </si>
  <si>
    <t>8.4. 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31.12.2025 г.</t>
  </si>
  <si>
    <t>8.5. Брой на пенсионерите, на които е отпусната чужда помощ, разпределени по вид на водещата пенсия, за периода 1.01.2025 - 31.12.2025 г.
(новоотпуснати)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</si>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</sst>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0"/>
      <color theme="0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/>
  </cellStyleXfs>
  <cellXfs count="90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Fill="1"/>
    <xf numFmtId="0" fontId="9" fillId="0" borderId="2" xfId="2" applyFont="1" applyFill="1" applyBorder="1" applyAlignment="1"/>
    <xf numFmtId="3" fontId="4" fillId="0" borderId="2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2" applyFont="1" applyFill="1" applyBorder="1"/>
    <xf numFmtId="3" fontId="4" fillId="0" borderId="5" xfId="2" applyNumberFormat="1" applyFont="1" applyFill="1" applyBorder="1"/>
    <xf numFmtId="3" fontId="4" fillId="0" borderId="5" xfId="0" applyNumberFormat="1" applyFont="1" applyFill="1" applyBorder="1"/>
    <xf numFmtId="0" fontId="4" fillId="0" borderId="2" xfId="0" applyFont="1" applyFill="1" applyBorder="1"/>
    <xf numFmtId="0" fontId="4" fillId="2" borderId="2" xfId="2" applyFont="1" applyFill="1" applyBorder="1" applyAlignment="1">
      <alignment wrapText="1"/>
    </xf>
    <xf numFmtId="0" fontId="4" fillId="2" borderId="2" xfId="2" applyFont="1" applyFill="1" applyBorder="1" applyAlignment="1">
      <alignment horizontal="left" wrapText="1"/>
    </xf>
    <xf numFmtId="3" fontId="4" fillId="0" borderId="3" xfId="2" applyNumberFormat="1" applyFont="1" applyFill="1" applyBorder="1"/>
    <xf numFmtId="3" fontId="4" fillId="0" borderId="3" xfId="0" applyNumberFormat="1" applyFont="1" applyFill="1" applyBorder="1"/>
    <xf numFmtId="0" fontId="4" fillId="2" borderId="3" xfId="2" applyFont="1" applyFill="1" applyBorder="1" applyAlignment="1">
      <alignment wrapText="1"/>
    </xf>
    <xf numFmtId="3" fontId="4" fillId="0" borderId="2" xfId="1" applyNumberFormat="1" applyFont="1" applyFill="1" applyBorder="1" applyAlignment="1">
      <alignment horizontal="right"/>
    </xf>
    <xf numFmtId="3" fontId="4" fillId="0" borderId="3" xfId="1" applyNumberFormat="1" applyFont="1" applyFill="1" applyBorder="1" applyAlignment="1">
      <alignment horizontal="right"/>
    </xf>
    <xf numFmtId="0" fontId="4" fillId="2" borderId="11" xfId="3" applyFont="1" applyFill="1" applyBorder="1" applyAlignment="1">
      <alignment horizontal="center" wrapText="1"/>
    </xf>
    <xf numFmtId="3" fontId="4" fillId="0" borderId="11" xfId="0" applyNumberFormat="1" applyFont="1" applyFill="1" applyBorder="1"/>
    <xf numFmtId="0" fontId="4" fillId="2" borderId="12" xfId="3" applyFont="1" applyFill="1" applyBorder="1" applyAlignment="1">
      <alignment horizontal="center"/>
    </xf>
    <xf numFmtId="3" fontId="4" fillId="0" borderId="13" xfId="0" applyNumberFormat="1" applyFont="1" applyFill="1" applyBorder="1"/>
    <xf numFmtId="3" fontId="4" fillId="0" borderId="12" xfId="0" applyNumberFormat="1" applyFont="1" applyFill="1" applyBorder="1"/>
    <xf numFmtId="3" fontId="4" fillId="0" borderId="2" xfId="2" applyNumberFormat="1" applyFont="1" applyFill="1" applyBorder="1"/>
    <xf numFmtId="0" fontId="4" fillId="2" borderId="12" xfId="0" applyFont="1" applyFill="1" applyBorder="1" applyAlignment="1">
      <alignment horizontal="center"/>
    </xf>
    <xf numFmtId="0" fontId="4" fillId="2" borderId="12" xfId="3" applyFont="1" applyFill="1" applyBorder="1" applyAlignment="1">
      <alignment horizontal="center" wrapText="1"/>
    </xf>
    <xf numFmtId="3" fontId="4" fillId="0" borderId="12" xfId="0" applyNumberFormat="1" applyFont="1" applyFill="1" applyBorder="1" applyAlignment="1">
      <alignment horizontal="right"/>
    </xf>
    <xf numFmtId="0" fontId="4" fillId="2" borderId="12" xfId="3" applyFont="1" applyFill="1" applyBorder="1"/>
    <xf numFmtId="3" fontId="4" fillId="0" borderId="3" xfId="1" applyNumberFormat="1" applyFont="1" applyFill="1" applyBorder="1" applyAlignment="1">
      <alignment horizontal="center"/>
    </xf>
    <xf numFmtId="0" fontId="4" fillId="2" borderId="12" xfId="0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3" fontId="4" fillId="0" borderId="2" xfId="0" applyNumberFormat="1" applyFont="1" applyFill="1" applyBorder="1" applyAlignment="1"/>
    <xf numFmtId="164" fontId="4" fillId="0" borderId="2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/>
    <xf numFmtId="0" fontId="4" fillId="0" borderId="2" xfId="0" applyFont="1" applyFill="1" applyBorder="1" applyAlignment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3" fontId="4" fillId="0" borderId="11" xfId="0" applyNumberFormat="1" applyFont="1" applyFill="1" applyBorder="1" applyAlignment="1"/>
    <xf numFmtId="164" fontId="4" fillId="0" borderId="1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/>
    <xf numFmtId="164" fontId="4" fillId="0" borderId="12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4" fillId="0" borderId="0" xfId="0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/>
    <xf numFmtId="2" fontId="4" fillId="0" borderId="6" xfId="0" applyNumberFormat="1" applyFont="1" applyFill="1" applyBorder="1" applyAlignment="1"/>
    <xf numFmtId="2" fontId="4" fillId="0" borderId="2" xfId="0" applyNumberFormat="1" applyFont="1" applyFill="1" applyBorder="1" applyAlignment="1"/>
    <xf numFmtId="2" fontId="4" fillId="0" borderId="3" xfId="0" applyNumberFormat="1" applyFont="1" applyFill="1" applyBorder="1" applyAlignment="1"/>
    <xf numFmtId="2" fontId="4" fillId="0" borderId="12" xfId="0" applyNumberFormat="1" applyFont="1" applyFill="1" applyBorder="1" applyAlignment="1"/>
    <xf numFmtId="0" fontId="4" fillId="0" borderId="12" xfId="0" applyFont="1" applyFill="1" applyBorder="1"/>
    <xf numFmtId="0" fontId="4" fillId="2" borderId="5" xfId="0" applyFont="1" applyFill="1" applyBorder="1" applyAlignment="1">
      <alignment horizontal="center" wrapText="1"/>
    </xf>
    <xf numFmtId="0" fontId="4" fillId="2" borderId="6" xfId="3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wrapText="1"/>
    </xf>
    <xf numFmtId="0" fontId="4" fillId="2" borderId="3" xfId="3" applyFont="1" applyFill="1" applyBorder="1" applyAlignment="1">
      <alignment horizontal="center" wrapText="1"/>
    </xf>
    <xf numFmtId="0" fontId="4" fillId="0" borderId="5" xfId="2" applyFont="1" applyFill="1" applyBorder="1" applyAlignment="1"/>
    <xf numFmtId="0" fontId="4" fillId="2" borderId="15" xfId="0" applyFont="1" applyFill="1" applyBorder="1"/>
    <xf numFmtId="3" fontId="4" fillId="0" borderId="14" xfId="0" applyNumberFormat="1" applyFont="1" applyFill="1" applyBorder="1"/>
    <xf numFmtId="0" fontId="4" fillId="0" borderId="14" xfId="0" applyFont="1" applyFill="1" applyBorder="1"/>
    <xf numFmtId="0" fontId="4" fillId="2" borderId="7" xfId="2" applyFont="1" applyFill="1" applyBorder="1" applyAlignment="1"/>
    <xf numFmtId="0" fontId="4" fillId="2" borderId="14" xfId="2" applyFont="1" applyFill="1" applyBorder="1" applyAlignment="1">
      <alignment wrapText="1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horizontal="left" vertical="center"/>
    </xf>
    <xf numFmtId="0" fontId="4" fillId="0" borderId="0" xfId="0" applyFont="1" applyFill="1" applyAlignment="1">
      <alignment vertical="top" wrapText="1"/>
    </xf>
    <xf numFmtId="0" fontId="6" fillId="0" borderId="0" xfId="0" applyFont="1" applyAlignment="1">
      <alignment wrapText="1"/>
    </xf>
    <xf numFmtId="0" fontId="10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/>
    </xf>
    <xf numFmtId="0" fontId="11" fillId="0" borderId="0" xfId="4" applyFill="1" applyAlignment="1">
      <alignment horizontal="right" vertical="top" wrapText="1"/>
    </xf>
    <xf numFmtId="0" fontId="11" fillId="0" borderId="0" xfId="4" applyAlignment="1">
      <alignment horizontal="right"/>
    </xf>
    <xf numFmtId="0" fontId="11" fillId="0" borderId="0" xfId="4" applyFill="1"/>
    <xf numFmtId="0" fontId="11" fillId="0" borderId="0" xfId="4" applyFill="1" applyAlignment="1"/>
  </cellXfs>
  <cellStyles count="5">
    <cellStyle name="Hyperlink" xfId="4" builtinId="8"/>
    <cellStyle name="Normal" xfId="0" builtinId="0"/>
    <cellStyle name="Normal_statbul I.2000" xfId="1" xr:uid="{00000000-0005-0000-0000-000002000000}"/>
    <cellStyle name="Normal_TAB1op99" xfId="2" xr:uid="{00000000-0005-0000-0000-000003000000}"/>
    <cellStyle name="Normal_ТАБ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DD6-414C-8CFF-635C3B9E1229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DD6-414C-8CFF-635C3B9E1229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DD6-414C-8CFF-635C3B9E1229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D6-414C-8CFF-635C3B9E1229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DD6-414C-8CFF-635C3B9E1229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DD6-414C-8CFF-635C3B9E1229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DD6-414C-8CFF-635C3B9E1229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DD6-414C-8CFF-635C3B9E1229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DD6-414C-8CFF-635C3B9E1229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DD6-414C-8CFF-635C3B9E1229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DD6-414C-8CFF-635C3B9E1229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DD6-414C-8CFF-635C3B9E1229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DD6-414C-8CFF-635C3B9E1229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DD6-414C-8CFF-635C3B9E1229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DD6-414C-8CFF-635C3B9E1229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DD6-414C-8CFF-635C3B9E1229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DD6-414C-8CFF-635C3B9E1229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DD6-414C-8CFF-635C3B9E1229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DD6-414C-8CFF-635C3B9E1229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DD6-414C-8CFF-635C3B9E1229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DD6-414C-8CFF-635C3B9E1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2576"/>
        <c:axId val="1"/>
      </c:lineChart>
      <c:catAx>
        <c:axId val="33796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2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5761-474C-AFB9-E5189FA2D047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5761-474C-AFB9-E5189FA2D047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5761-474C-AFB9-E5189FA2D047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5761-474C-AFB9-E5189FA2D047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5761-474C-AFB9-E5189FA2D047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5761-474C-AFB9-E5189FA2D047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5761-474C-AFB9-E5189FA2D047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5761-474C-AFB9-E5189FA2D047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5761-474C-AFB9-E5189FA2D047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5761-474C-AFB9-E5189FA2D047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5761-474C-AFB9-E5189FA2D047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5761-474C-AFB9-E5189FA2D047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5761-474C-AFB9-E5189FA2D047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5761-474C-AFB9-E5189FA2D047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5761-474C-AFB9-E5189FA2D047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5761-474C-AFB9-E5189FA2D047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5761-474C-AFB9-E5189FA2D047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5761-474C-AFB9-E5189FA2D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63232"/>
        <c:axId val="1"/>
        <c:axId val="2"/>
      </c:bar3DChart>
      <c:catAx>
        <c:axId val="3379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323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69D-43B0-9EC9-B2405C4697D3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69D-43B0-9EC9-B2405C4697D3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69D-43B0-9EC9-B2405C4697D3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69D-43B0-9EC9-B2405C4697D3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69D-43B0-9EC9-B2405C4697D3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69D-43B0-9EC9-B2405C4697D3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69D-43B0-9EC9-B2405C4697D3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69D-43B0-9EC9-B2405C4697D3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69D-43B0-9EC9-B2405C4697D3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69D-43B0-9EC9-B2405C4697D3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69D-43B0-9EC9-B2405C4697D3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69D-43B0-9EC9-B2405C4697D3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69D-43B0-9EC9-B2405C4697D3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69D-43B0-9EC9-B2405C4697D3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69D-43B0-9EC9-B2405C4697D3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69D-43B0-9EC9-B2405C4697D3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69D-43B0-9EC9-B2405C4697D3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69D-43B0-9EC9-B2405C4697D3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69D-43B0-9EC9-B2405C4697D3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69D-43B0-9EC9-B2405C4697D3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69D-43B0-9EC9-B2405C46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6184"/>
        <c:axId val="1"/>
      </c:lineChart>
      <c:catAx>
        <c:axId val="337966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6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A815-4F79-AF2D-EF02D2F24A2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A815-4F79-AF2D-EF02D2F24A2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A815-4F79-AF2D-EF02D2F24A2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A815-4F79-AF2D-EF02D2F24A2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A815-4F79-AF2D-EF02D2F24A2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A815-4F79-AF2D-EF02D2F24A2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A815-4F79-AF2D-EF02D2F24A2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A815-4F79-AF2D-EF02D2F24A2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A815-4F79-AF2D-EF02D2F24A2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A815-4F79-AF2D-EF02D2F24A2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A815-4F79-AF2D-EF02D2F24A2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A815-4F79-AF2D-EF02D2F24A2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A815-4F79-AF2D-EF02D2F24A2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A815-4F79-AF2D-EF02D2F24A2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A815-4F79-AF2D-EF02D2F24A2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A815-4F79-AF2D-EF02D2F24A2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A815-4F79-AF2D-EF02D2F24A2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A815-4F79-AF2D-EF02D2F24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8441808"/>
        <c:axId val="1"/>
        <c:axId val="2"/>
      </c:bar3DChart>
      <c:catAx>
        <c:axId val="33844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41808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39B-47F2-A655-B7280AD107BE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39B-47F2-A655-B7280AD107BE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39B-47F2-A655-B7280AD107BE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439B-47F2-A655-B7280AD107BE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439B-47F2-A655-B7280AD107BE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439B-47F2-A655-B7280AD107BE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439B-47F2-A655-B7280AD107BE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439B-47F2-A655-B7280AD107BE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439B-47F2-A655-B7280AD107BE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439B-47F2-A655-B7280AD107BE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439B-47F2-A655-B7280AD107BE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439B-47F2-A655-B7280AD107BE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439B-47F2-A655-B7280AD107BE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439B-47F2-A655-B7280AD107BE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439B-47F2-A655-B7280AD107BE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439B-47F2-A655-B7280AD107BE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439B-47F2-A655-B7280AD107BE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439B-47F2-A655-B7280AD107BE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439B-47F2-A655-B7280AD107BE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439B-47F2-A655-B7280AD107BE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439B-47F2-A655-B7280AD10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36888"/>
        <c:axId val="1"/>
      </c:lineChart>
      <c:catAx>
        <c:axId val="338436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368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92E0-4B5B-88A8-2DB5E24BBAB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92E0-4B5B-88A8-2DB5E24BBAB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92E0-4B5B-88A8-2DB5E24BBAB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92E0-4B5B-88A8-2DB5E24BBAB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92E0-4B5B-88A8-2DB5E24BBAB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92E0-4B5B-88A8-2DB5E24BBAB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92E0-4B5B-88A8-2DB5E24BBAB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92E0-4B5B-88A8-2DB5E24BBAB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92E0-4B5B-88A8-2DB5E24BBAB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92E0-4B5B-88A8-2DB5E24BBAB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92E0-4B5B-88A8-2DB5E24BBAB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92E0-4B5B-88A8-2DB5E24BBAB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92E0-4B5B-88A8-2DB5E24BBAB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92E0-4B5B-88A8-2DB5E24BBAB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92E0-4B5B-88A8-2DB5E24BBAB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92E0-4B5B-88A8-2DB5E24BBAB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92E0-4B5B-88A8-2DB5E24BBAB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92E0-4B5B-88A8-2DB5E24BB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90352"/>
        <c:axId val="1"/>
        <c:axId val="2"/>
      </c:bar3DChart>
      <c:catAx>
        <c:axId val="33799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9035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graphicFrame macro="">
      <xdr:nvGraphicFramePr>
        <xdr:cNvPr id="9581" name="Chart 1">
          <a:extLst>
            <a:ext uri="{FF2B5EF4-FFF2-40B4-BE49-F238E27FC236}">
              <a16:creationId xmlns:a16="http://schemas.microsoft.com/office/drawing/2014/main" id="{9DC7896F-C98A-4BCE-AE09-0C1E43A10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graphicFrame macro="">
      <xdr:nvGraphicFramePr>
        <xdr:cNvPr id="9582" name="Chart 2">
          <a:extLst>
            <a:ext uri="{FF2B5EF4-FFF2-40B4-BE49-F238E27FC236}">
              <a16:creationId xmlns:a16="http://schemas.microsoft.com/office/drawing/2014/main" id="{58B337DC-61B5-41A3-9BF8-C8C452DC6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graphicFrame macro="">
      <xdr:nvGraphicFramePr>
        <xdr:cNvPr id="6508" name="Chart 1">
          <a:extLst>
            <a:ext uri="{FF2B5EF4-FFF2-40B4-BE49-F238E27FC236}">
              <a16:creationId xmlns:a16="http://schemas.microsoft.com/office/drawing/2014/main" id="{B2334E69-1A9C-4ED0-B082-785106C14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graphicFrame macro="">
      <xdr:nvGraphicFramePr>
        <xdr:cNvPr id="6509" name="Chart 2">
          <a:extLst>
            <a:ext uri="{FF2B5EF4-FFF2-40B4-BE49-F238E27FC236}">
              <a16:creationId xmlns:a16="http://schemas.microsoft.com/office/drawing/2014/main" id="{FBB3A8AC-099C-4C29-BECF-A2183E659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graphicFrame macro="">
      <xdr:nvGraphicFramePr>
        <xdr:cNvPr id="10605" name="Chart 1">
          <a:extLst>
            <a:ext uri="{FF2B5EF4-FFF2-40B4-BE49-F238E27FC236}">
              <a16:creationId xmlns:a16="http://schemas.microsoft.com/office/drawing/2014/main" id="{CC149949-8B2D-41F5-9EE2-2C9BBBCD1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graphicFrame macro="">
      <xdr:nvGraphicFramePr>
        <xdr:cNvPr id="10606" name="Chart 2">
          <a:extLst>
            <a:ext uri="{FF2B5EF4-FFF2-40B4-BE49-F238E27FC236}">
              <a16:creationId xmlns:a16="http://schemas.microsoft.com/office/drawing/2014/main" id="{BE9B0739-7166-4C15-9EE2-7EF5BC923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sqref="A1:B1"/>
    </sheetView>
  </sheetViews>
  <sheetFormatPr defaultRowHeight="12.75"/>
  <cols>
    <col min="1" max="1" width="11.7109375" style="1" customWidth="1"/>
    <col min="2" max="2" width="95.7109375" style="1" customWidth="1"/>
    <col min="3" max="16384" width="9.140625" style="1"/>
  </cols>
  <sheetData>
    <row r="1" spans="1:9" ht="66" customHeight="1">
      <c r="A1" s="74" t="s">
        <v>32</v>
      </c>
      <c r="B1" s="74"/>
    </row>
    <row r="4" spans="1:9">
      <c r="A4" s="70" t="s">
        <v>60</v>
      </c>
      <c r="B4" s="71" t="s">
        <v>61</v>
      </c>
    </row>
    <row r="5" spans="1:9" ht="15" customHeight="1">
      <c r="A5" s="86" t="s">
        <v>62</v>
      </c>
      <c r="B5" s="72" t="s">
        <v>67</v>
      </c>
      <c r="C5" s="72"/>
      <c r="D5" s="72"/>
      <c r="E5" s="72"/>
      <c r="F5" s="72"/>
      <c r="G5" s="72"/>
      <c r="H5" s="72"/>
      <c r="I5" s="72"/>
    </row>
    <row r="6" spans="1:9" ht="30" customHeight="1">
      <c r="A6" s="87" t="s">
        <v>63</v>
      </c>
      <c r="B6" s="73" t="s">
        <v>68</v>
      </c>
    </row>
    <row r="7" spans="1:9" ht="30" customHeight="1">
      <c r="A7" s="87" t="s">
        <v>64</v>
      </c>
      <c r="B7" s="73" t="s">
        <v>69</v>
      </c>
    </row>
    <row r="8" spans="1:9" ht="30" customHeight="1">
      <c r="A8" s="87" t="s">
        <v>65</v>
      </c>
      <c r="B8" s="73" t="s">
        <v>70</v>
      </c>
    </row>
    <row r="9" spans="1:9" ht="30" customHeight="1">
      <c r="A9" s="87" t="s">
        <v>66</v>
      </c>
      <c r="B9" s="73" t="s">
        <v>71</v>
      </c>
    </row>
    <row r="26" spans="1:1" ht="23.25">
      <c r="A26" s="2"/>
    </row>
    <row r="34" spans="1:1">
      <c r="A34" s="1" t="s">
        <v>38</v>
      </c>
    </row>
  </sheetData>
  <mergeCells count="1">
    <mergeCell ref="A1:B1"/>
  </mergeCells>
  <phoneticPr fontId="2" type="noConversion"/>
  <hyperlinks>
    <hyperlink ref="A5" location="'8.1-2025'!A1" display="8.1. " xr:uid="{7A31A857-888D-4A2A-9E1B-112668E4D321}"/>
    <hyperlink ref="A6" location="'8.2-2025'!A1" display="8.2." xr:uid="{24CDF3B5-1F45-4F58-981E-D28B05AB9F2A}"/>
    <hyperlink ref="A7" location="'8.3-2025'!A1" display="8.3." xr:uid="{806A34AD-98AA-4575-9E76-63FF45FDE4D8}"/>
    <hyperlink ref="A8" location="'8.4-2025'!A1" display="8.4." xr:uid="{2EFDF31B-FE20-4DEF-B9A0-C35EE73E4524}"/>
    <hyperlink ref="A9" location="'8.5 2025'!A1" display="8.5." xr:uid="{030BA3F6-A59D-4D12-8159-30C081C5F57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81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2"/>
  <dimension ref="A1:I38"/>
  <sheetViews>
    <sheetView workbookViewId="0"/>
  </sheetViews>
  <sheetFormatPr defaultRowHeight="12.75"/>
  <cols>
    <col min="1" max="1" width="46.85546875" style="3" customWidth="1"/>
    <col min="2" max="2" width="15.140625" style="3" customWidth="1"/>
    <col min="3" max="3" width="11.7109375" style="3" customWidth="1"/>
    <col min="4" max="4" width="9.7109375" style="3" customWidth="1"/>
    <col min="5" max="5" width="11.7109375" style="3" customWidth="1"/>
    <col min="6" max="6" width="10.7109375" style="3" customWidth="1"/>
    <col min="7" max="7" width="9.7109375" style="3" customWidth="1"/>
    <col min="8" max="9" width="11.7109375" style="3" customWidth="1"/>
    <col min="10" max="16384" width="9.140625" style="3"/>
  </cols>
  <sheetData>
    <row r="1" spans="1:9">
      <c r="A1" s="88" t="s">
        <v>77</v>
      </c>
    </row>
    <row r="3" spans="1:9" ht="30" customHeight="1">
      <c r="A3" s="75" t="s">
        <v>72</v>
      </c>
      <c r="B3" s="75"/>
      <c r="C3" s="75"/>
      <c r="D3" s="75"/>
      <c r="E3" s="75"/>
      <c r="F3" s="75"/>
      <c r="G3" s="75"/>
      <c r="H3" s="75"/>
      <c r="I3" s="75"/>
    </row>
    <row r="4" spans="1:9" ht="15" customHeight="1">
      <c r="A4" s="7"/>
      <c r="B4" s="7"/>
      <c r="C4" s="7"/>
      <c r="D4" s="7"/>
      <c r="E4" s="7"/>
      <c r="F4" s="7"/>
      <c r="G4" s="7"/>
      <c r="H4" s="7"/>
      <c r="I4" s="7"/>
    </row>
    <row r="5" spans="1:9" ht="15" customHeight="1">
      <c r="A5" s="7"/>
      <c r="B5" s="7"/>
      <c r="C5" s="7"/>
      <c r="D5" s="7"/>
      <c r="E5" s="7"/>
      <c r="F5" s="7"/>
      <c r="G5" s="7"/>
      <c r="H5" s="7"/>
      <c r="I5" s="7"/>
    </row>
    <row r="6" spans="1:9" ht="60.75" customHeight="1">
      <c r="A6" s="6" t="s">
        <v>42</v>
      </c>
      <c r="B6" s="6" t="s">
        <v>41</v>
      </c>
      <c r="C6" s="6" t="s">
        <v>40</v>
      </c>
      <c r="D6" s="8" t="s">
        <v>23</v>
      </c>
      <c r="E6" s="8" t="s">
        <v>24</v>
      </c>
      <c r="F6" s="8" t="s">
        <v>25</v>
      </c>
      <c r="G6" s="8" t="s">
        <v>26</v>
      </c>
      <c r="H6" s="8" t="s">
        <v>27</v>
      </c>
      <c r="I6" s="8" t="s">
        <v>28</v>
      </c>
    </row>
    <row r="7" spans="1:9" ht="15" customHeight="1">
      <c r="A7" s="20" t="s">
        <v>43</v>
      </c>
      <c r="B7" s="21">
        <f>B8+B16+B19+B31</f>
        <v>641926</v>
      </c>
      <c r="C7" s="21">
        <f t="shared" ref="C7:I7" si="0">C8+C16+C19+C31</f>
        <v>771403</v>
      </c>
      <c r="D7" s="21">
        <f t="shared" si="0"/>
        <v>90954</v>
      </c>
      <c r="E7" s="21">
        <f t="shared" si="0"/>
        <v>38</v>
      </c>
      <c r="F7" s="21">
        <f t="shared" si="0"/>
        <v>310</v>
      </c>
      <c r="G7" s="21">
        <f t="shared" si="0"/>
        <v>12430</v>
      </c>
      <c r="H7" s="21">
        <f t="shared" si="0"/>
        <v>662071</v>
      </c>
      <c r="I7" s="21">
        <f t="shared" si="0"/>
        <v>5600</v>
      </c>
    </row>
    <row r="8" spans="1:9" ht="15" customHeight="1">
      <c r="A8" s="22" t="s">
        <v>44</v>
      </c>
      <c r="B8" s="23">
        <f>SUM(B9:B15)</f>
        <v>605797</v>
      </c>
      <c r="C8" s="23">
        <f t="shared" ref="C8:I8" si="1">SUM(C9:C15)</f>
        <v>733053</v>
      </c>
      <c r="D8" s="23">
        <f t="shared" si="1"/>
        <v>63629</v>
      </c>
      <c r="E8" s="24">
        <f t="shared" si="1"/>
        <v>30</v>
      </c>
      <c r="F8" s="24">
        <f t="shared" si="1"/>
        <v>298</v>
      </c>
      <c r="G8" s="24">
        <f t="shared" si="1"/>
        <v>12421</v>
      </c>
      <c r="H8" s="24">
        <f t="shared" si="1"/>
        <v>651115</v>
      </c>
      <c r="I8" s="24">
        <f t="shared" si="1"/>
        <v>5560</v>
      </c>
    </row>
    <row r="9" spans="1:9" ht="15" customHeight="1">
      <c r="A9" s="9" t="s">
        <v>7</v>
      </c>
      <c r="B9" s="10">
        <v>85486</v>
      </c>
      <c r="C9" s="10">
        <f>D9+E9+F9+G9+H9+I9</f>
        <v>102890</v>
      </c>
      <c r="D9" s="11">
        <v>34089</v>
      </c>
      <c r="E9" s="5"/>
      <c r="F9" s="5">
        <v>15</v>
      </c>
      <c r="G9" s="5">
        <v>1</v>
      </c>
      <c r="H9" s="5">
        <v>68323</v>
      </c>
      <c r="I9" s="12">
        <v>462</v>
      </c>
    </row>
    <row r="10" spans="1:9" ht="15" customHeight="1">
      <c r="A10" s="9" t="s">
        <v>3</v>
      </c>
      <c r="B10" s="10">
        <v>518523</v>
      </c>
      <c r="C10" s="10">
        <f t="shared" ref="C10:C15" si="2">D10+E10+F10+G10+H10+I10</f>
        <v>627744</v>
      </c>
      <c r="D10" s="11">
        <v>29253</v>
      </c>
      <c r="E10" s="5">
        <v>30</v>
      </c>
      <c r="F10" s="5">
        <v>273</v>
      </c>
      <c r="G10" s="5">
        <v>12420</v>
      </c>
      <c r="H10" s="5">
        <v>580680</v>
      </c>
      <c r="I10" s="5">
        <v>5088</v>
      </c>
    </row>
    <row r="11" spans="1:9" ht="15" customHeight="1">
      <c r="A11" s="13" t="s">
        <v>56</v>
      </c>
      <c r="B11" s="10">
        <v>13</v>
      </c>
      <c r="C11" s="10">
        <f t="shared" si="2"/>
        <v>21</v>
      </c>
      <c r="D11" s="11">
        <v>2</v>
      </c>
      <c r="E11" s="5"/>
      <c r="F11" s="5">
        <v>7</v>
      </c>
      <c r="G11" s="5"/>
      <c r="H11" s="5">
        <v>12</v>
      </c>
      <c r="I11" s="12"/>
    </row>
    <row r="12" spans="1:9" ht="15" customHeight="1">
      <c r="A12" s="14" t="s">
        <v>11</v>
      </c>
      <c r="B12" s="10">
        <v>98</v>
      </c>
      <c r="C12" s="10">
        <f t="shared" si="2"/>
        <v>136</v>
      </c>
      <c r="D12" s="11">
        <v>38</v>
      </c>
      <c r="E12" s="5"/>
      <c r="F12" s="5"/>
      <c r="G12" s="5"/>
      <c r="H12" s="5">
        <v>98</v>
      </c>
      <c r="I12" s="12"/>
    </row>
    <row r="13" spans="1:9" ht="15" customHeight="1">
      <c r="A13" s="14" t="s">
        <v>55</v>
      </c>
      <c r="B13" s="10">
        <v>235</v>
      </c>
      <c r="C13" s="10">
        <f t="shared" si="2"/>
        <v>326</v>
      </c>
      <c r="D13" s="11">
        <v>118</v>
      </c>
      <c r="E13" s="5"/>
      <c r="F13" s="5"/>
      <c r="G13" s="5"/>
      <c r="H13" s="5">
        <v>208</v>
      </c>
      <c r="I13" s="12"/>
    </row>
    <row r="14" spans="1:9" ht="30" customHeight="1">
      <c r="A14" s="14" t="s">
        <v>57</v>
      </c>
      <c r="B14" s="10">
        <v>1437</v>
      </c>
      <c r="C14" s="10">
        <f t="shared" si="2"/>
        <v>1927</v>
      </c>
      <c r="D14" s="11">
        <v>127</v>
      </c>
      <c r="E14" s="5"/>
      <c r="F14" s="5">
        <v>3</v>
      </c>
      <c r="G14" s="5"/>
      <c r="H14" s="5">
        <v>1788</v>
      </c>
      <c r="I14" s="12">
        <v>9</v>
      </c>
    </row>
    <row r="15" spans="1:9" ht="15" customHeight="1">
      <c r="A15" s="9" t="s">
        <v>12</v>
      </c>
      <c r="B15" s="25">
        <v>5</v>
      </c>
      <c r="C15" s="25">
        <f t="shared" si="2"/>
        <v>9</v>
      </c>
      <c r="D15" s="11">
        <v>2</v>
      </c>
      <c r="E15" s="5"/>
      <c r="F15" s="5"/>
      <c r="G15" s="5"/>
      <c r="H15" s="5">
        <v>6</v>
      </c>
      <c r="I15" s="12">
        <v>1</v>
      </c>
    </row>
    <row r="16" spans="1:9" ht="15" customHeight="1">
      <c r="A16" s="26" t="s">
        <v>45</v>
      </c>
      <c r="B16" s="23">
        <f t="shared" ref="B16:I16" si="3">SUM(B17:B18)</f>
        <v>8166</v>
      </c>
      <c r="C16" s="23">
        <f t="shared" si="3"/>
        <v>9736</v>
      </c>
      <c r="D16" s="23">
        <f t="shared" si="3"/>
        <v>1017</v>
      </c>
      <c r="E16" s="24">
        <f t="shared" si="3"/>
        <v>7</v>
      </c>
      <c r="F16" s="24">
        <f t="shared" si="3"/>
        <v>8</v>
      </c>
      <c r="G16" s="24">
        <f t="shared" si="3"/>
        <v>3</v>
      </c>
      <c r="H16" s="24">
        <f t="shared" si="3"/>
        <v>8689</v>
      </c>
      <c r="I16" s="24">
        <f t="shared" si="3"/>
        <v>12</v>
      </c>
    </row>
    <row r="17" spans="1:9" ht="15" customHeight="1">
      <c r="A17" s="9" t="s">
        <v>8</v>
      </c>
      <c r="B17" s="10">
        <v>14</v>
      </c>
      <c r="C17" s="10">
        <f>D17+E17+F17+G17+H17+I17</f>
        <v>14</v>
      </c>
      <c r="D17" s="11">
        <v>14</v>
      </c>
      <c r="E17" s="5"/>
      <c r="F17" s="5"/>
      <c r="G17" s="5"/>
      <c r="H17" s="5"/>
      <c r="I17" s="12"/>
    </row>
    <row r="18" spans="1:9" ht="15" customHeight="1">
      <c r="A18" s="13" t="s">
        <v>9</v>
      </c>
      <c r="B18" s="10">
        <v>8152</v>
      </c>
      <c r="C18" s="10">
        <f>D18+E18+F18+G18+H18+I18</f>
        <v>9722</v>
      </c>
      <c r="D18" s="11">
        <v>1003</v>
      </c>
      <c r="E18" s="5">
        <v>7</v>
      </c>
      <c r="F18" s="5">
        <v>8</v>
      </c>
      <c r="G18" s="5">
        <v>3</v>
      </c>
      <c r="H18" s="5">
        <v>8689</v>
      </c>
      <c r="I18" s="12">
        <v>12</v>
      </c>
    </row>
    <row r="19" spans="1:9" ht="15" customHeight="1">
      <c r="A19" s="27" t="s">
        <v>46</v>
      </c>
      <c r="B19" s="24">
        <f t="shared" ref="B19:I19" si="4">SUM(B20:B30)</f>
        <v>26855</v>
      </c>
      <c r="C19" s="24">
        <f t="shared" si="4"/>
        <v>27273</v>
      </c>
      <c r="D19" s="24">
        <f t="shared" si="4"/>
        <v>25848</v>
      </c>
      <c r="E19" s="24"/>
      <c r="F19" s="24">
        <f t="shared" si="4"/>
        <v>3</v>
      </c>
      <c r="G19" s="24"/>
      <c r="H19" s="24">
        <f t="shared" si="4"/>
        <v>1408</v>
      </c>
      <c r="I19" s="24">
        <f t="shared" si="4"/>
        <v>14</v>
      </c>
    </row>
    <row r="20" spans="1:9" ht="15" customHeight="1">
      <c r="A20" s="9" t="s">
        <v>4</v>
      </c>
      <c r="B20" s="10">
        <v>1</v>
      </c>
      <c r="C20" s="10">
        <f t="shared" ref="C20:C30" si="5">D20+E20+F20+G20+H20+I20</f>
        <v>1</v>
      </c>
      <c r="D20" s="5">
        <v>1</v>
      </c>
      <c r="E20" s="5"/>
      <c r="F20" s="5"/>
      <c r="G20" s="5"/>
      <c r="H20" s="5"/>
      <c r="I20" s="12"/>
    </row>
    <row r="21" spans="1:9" ht="15" customHeight="1">
      <c r="A21" s="9" t="s">
        <v>13</v>
      </c>
      <c r="B21" s="10">
        <v>325</v>
      </c>
      <c r="C21" s="10">
        <f t="shared" si="5"/>
        <v>342</v>
      </c>
      <c r="D21" s="5">
        <v>277</v>
      </c>
      <c r="E21" s="5"/>
      <c r="F21" s="5"/>
      <c r="G21" s="5"/>
      <c r="H21" s="5">
        <v>64</v>
      </c>
      <c r="I21" s="12">
        <v>1</v>
      </c>
    </row>
    <row r="22" spans="1:9" ht="15" customHeight="1">
      <c r="A22" s="9" t="s">
        <v>14</v>
      </c>
      <c r="B22" s="10"/>
      <c r="C22" s="10"/>
      <c r="D22" s="5"/>
      <c r="E22" s="5"/>
      <c r="F22" s="5"/>
      <c r="G22" s="5"/>
      <c r="H22" s="5"/>
      <c r="I22" s="12"/>
    </row>
    <row r="23" spans="1:9" ht="15" customHeight="1">
      <c r="A23" s="9" t="s">
        <v>15</v>
      </c>
      <c r="B23" s="10"/>
      <c r="C23" s="10"/>
      <c r="D23" s="5"/>
      <c r="E23" s="5"/>
      <c r="F23" s="5"/>
      <c r="G23" s="5"/>
      <c r="H23" s="5"/>
      <c r="I23" s="12"/>
    </row>
    <row r="24" spans="1:9" ht="15" customHeight="1">
      <c r="A24" s="9" t="s">
        <v>16</v>
      </c>
      <c r="B24" s="10"/>
      <c r="C24" s="10"/>
      <c r="D24" s="5"/>
      <c r="E24" s="5"/>
      <c r="F24" s="5"/>
      <c r="G24" s="5"/>
      <c r="H24" s="5"/>
      <c r="I24" s="12"/>
    </row>
    <row r="25" spans="1:9" ht="15" customHeight="1">
      <c r="A25" s="9" t="s">
        <v>17</v>
      </c>
      <c r="B25" s="10">
        <v>13</v>
      </c>
      <c r="C25" s="10">
        <f t="shared" si="5"/>
        <v>17</v>
      </c>
      <c r="D25" s="5">
        <v>9</v>
      </c>
      <c r="E25" s="5"/>
      <c r="F25" s="5"/>
      <c r="G25" s="5"/>
      <c r="H25" s="5">
        <v>8</v>
      </c>
      <c r="I25" s="12"/>
    </row>
    <row r="26" spans="1:9" ht="15" customHeight="1">
      <c r="A26" s="13" t="s">
        <v>18</v>
      </c>
      <c r="B26" s="10">
        <v>18</v>
      </c>
      <c r="C26" s="10">
        <f t="shared" si="5"/>
        <v>25</v>
      </c>
      <c r="D26" s="5">
        <v>4</v>
      </c>
      <c r="E26" s="5"/>
      <c r="F26" s="5"/>
      <c r="G26" s="5"/>
      <c r="H26" s="5">
        <v>21</v>
      </c>
      <c r="I26" s="12"/>
    </row>
    <row r="27" spans="1:9" ht="15" customHeight="1">
      <c r="A27" s="9" t="s">
        <v>19</v>
      </c>
      <c r="B27" s="10">
        <v>1</v>
      </c>
      <c r="C27" s="10">
        <f t="shared" si="5"/>
        <v>1</v>
      </c>
      <c r="D27" s="5">
        <v>1</v>
      </c>
      <c r="E27" s="5"/>
      <c r="F27" s="5"/>
      <c r="G27" s="5"/>
      <c r="H27" s="5"/>
      <c r="I27" s="12"/>
    </row>
    <row r="28" spans="1:9" ht="15" customHeight="1">
      <c r="A28" s="9" t="s">
        <v>20</v>
      </c>
      <c r="B28" s="10">
        <v>26091</v>
      </c>
      <c r="C28" s="10">
        <f t="shared" si="5"/>
        <v>26452</v>
      </c>
      <c r="D28" s="5">
        <v>25470</v>
      </c>
      <c r="E28" s="5"/>
      <c r="F28" s="5">
        <v>2</v>
      </c>
      <c r="G28" s="5"/>
      <c r="H28" s="5">
        <v>970</v>
      </c>
      <c r="I28" s="12">
        <v>10</v>
      </c>
    </row>
    <row r="29" spans="1:9" ht="15" customHeight="1">
      <c r="A29" s="9" t="s">
        <v>21</v>
      </c>
      <c r="B29" s="10">
        <v>42</v>
      </c>
      <c r="C29" s="10">
        <f t="shared" si="5"/>
        <v>47</v>
      </c>
      <c r="D29" s="5">
        <v>8</v>
      </c>
      <c r="E29" s="5"/>
      <c r="F29" s="5"/>
      <c r="G29" s="5"/>
      <c r="H29" s="5">
        <v>39</v>
      </c>
      <c r="I29" s="12"/>
    </row>
    <row r="30" spans="1:9" ht="15" customHeight="1">
      <c r="A30" s="9" t="s">
        <v>22</v>
      </c>
      <c r="B30" s="10">
        <v>364</v>
      </c>
      <c r="C30" s="10">
        <f t="shared" si="5"/>
        <v>388</v>
      </c>
      <c r="D30" s="5">
        <v>78</v>
      </c>
      <c r="E30" s="5"/>
      <c r="F30" s="5">
        <v>1</v>
      </c>
      <c r="G30" s="5"/>
      <c r="H30" s="5">
        <v>306</v>
      </c>
      <c r="I30" s="12">
        <v>3</v>
      </c>
    </row>
    <row r="31" spans="1:9" ht="30" customHeight="1">
      <c r="A31" s="27" t="s">
        <v>47</v>
      </c>
      <c r="B31" s="28">
        <f>B32+B36</f>
        <v>1108</v>
      </c>
      <c r="C31" s="28">
        <f>C32+C36</f>
        <v>1341</v>
      </c>
      <c r="D31" s="28">
        <f t="shared" ref="D31:I31" si="6">D32+D36</f>
        <v>460</v>
      </c>
      <c r="E31" s="28">
        <f>E32+E36</f>
        <v>1</v>
      </c>
      <c r="F31" s="28">
        <f t="shared" si="6"/>
        <v>1</v>
      </c>
      <c r="G31" s="28">
        <f t="shared" si="6"/>
        <v>6</v>
      </c>
      <c r="H31" s="28">
        <f t="shared" si="6"/>
        <v>859</v>
      </c>
      <c r="I31" s="28">
        <f t="shared" si="6"/>
        <v>14</v>
      </c>
    </row>
    <row r="32" spans="1:9" ht="15" customHeight="1">
      <c r="A32" s="29" t="s">
        <v>48</v>
      </c>
      <c r="B32" s="28">
        <f>SUM(B33:B35)</f>
        <v>1106</v>
      </c>
      <c r="C32" s="28">
        <f>SUM(C33:C35)</f>
        <v>1339</v>
      </c>
      <c r="D32" s="28">
        <f t="shared" ref="D32:I32" si="7">SUM(D33:D35)</f>
        <v>458</v>
      </c>
      <c r="E32" s="28">
        <f>E33+E34+E35</f>
        <v>1</v>
      </c>
      <c r="F32" s="28">
        <f t="shared" si="7"/>
        <v>1</v>
      </c>
      <c r="G32" s="28">
        <f t="shared" si="7"/>
        <v>6</v>
      </c>
      <c r="H32" s="28">
        <f t="shared" si="7"/>
        <v>859</v>
      </c>
      <c r="I32" s="28">
        <f t="shared" si="7"/>
        <v>14</v>
      </c>
    </row>
    <row r="33" spans="1:9" ht="30" customHeight="1">
      <c r="A33" s="13" t="s">
        <v>59</v>
      </c>
      <c r="B33" s="10">
        <v>1080</v>
      </c>
      <c r="C33" s="10">
        <f>D33+E33+F33+G33+H33+I33</f>
        <v>1310</v>
      </c>
      <c r="D33" s="18">
        <v>450</v>
      </c>
      <c r="E33" s="18">
        <v>1</v>
      </c>
      <c r="F33" s="18">
        <v>1</v>
      </c>
      <c r="G33" s="18">
        <v>6</v>
      </c>
      <c r="H33" s="18">
        <v>839</v>
      </c>
      <c r="I33" s="18">
        <v>13</v>
      </c>
    </row>
    <row r="34" spans="1:9" ht="30" customHeight="1">
      <c r="A34" s="13" t="s">
        <v>58</v>
      </c>
      <c r="B34" s="10">
        <v>19</v>
      </c>
      <c r="C34" s="10">
        <f>D34+E34+F34+G34+H34+I34</f>
        <v>20</v>
      </c>
      <c r="D34" s="18">
        <v>5</v>
      </c>
      <c r="E34" s="18"/>
      <c r="F34" s="18"/>
      <c r="G34" s="18"/>
      <c r="H34" s="18">
        <v>15</v>
      </c>
      <c r="I34" s="18"/>
    </row>
    <row r="35" spans="1:9" ht="30" customHeight="1">
      <c r="A35" s="13" t="s">
        <v>34</v>
      </c>
      <c r="B35" s="25">
        <v>7</v>
      </c>
      <c r="C35" s="25">
        <f>D35+E35+F35+G35+H35+I35</f>
        <v>9</v>
      </c>
      <c r="D35" s="18">
        <v>3</v>
      </c>
      <c r="E35" s="18"/>
      <c r="F35" s="18"/>
      <c r="G35" s="18"/>
      <c r="H35" s="18">
        <v>5</v>
      </c>
      <c r="I35" s="18">
        <v>1</v>
      </c>
    </row>
    <row r="36" spans="1:9" ht="15" customHeight="1">
      <c r="A36" s="31" t="s">
        <v>54</v>
      </c>
      <c r="B36" s="28">
        <f>B37</f>
        <v>2</v>
      </c>
      <c r="C36" s="28">
        <f>C37</f>
        <v>2</v>
      </c>
      <c r="D36" s="28">
        <f>D37</f>
        <v>2</v>
      </c>
      <c r="E36" s="28"/>
      <c r="F36" s="28"/>
      <c r="G36" s="28"/>
      <c r="H36" s="28"/>
      <c r="I36" s="28"/>
    </row>
    <row r="37" spans="1:9" ht="30" customHeight="1">
      <c r="A37" s="17" t="s">
        <v>59</v>
      </c>
      <c r="B37" s="15">
        <v>2</v>
      </c>
      <c r="C37" s="15">
        <f>D37+E37+F37+G37+H37+I37</f>
        <v>2</v>
      </c>
      <c r="D37" s="19">
        <v>2</v>
      </c>
      <c r="E37" s="19"/>
      <c r="F37" s="19"/>
      <c r="G37" s="19"/>
      <c r="H37" s="19"/>
      <c r="I37" s="30"/>
    </row>
    <row r="38" spans="1:9" ht="15" customHeight="1">
      <c r="A38" s="3" t="s">
        <v>39</v>
      </c>
    </row>
  </sheetData>
  <mergeCells count="1">
    <mergeCell ref="A3:I3"/>
  </mergeCells>
  <phoneticPr fontId="2" type="noConversion"/>
  <hyperlinks>
    <hyperlink ref="A1" location="'8'!A1" display="към съдържание" xr:uid="{2B7D5D99-503A-4125-BDD5-8E9595BF747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202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workbookViewId="0"/>
  </sheetViews>
  <sheetFormatPr defaultRowHeight="12.75"/>
  <cols>
    <col min="1" max="1" width="46.7109375" style="33" customWidth="1"/>
    <col min="2" max="7" width="10.7109375" style="33" customWidth="1"/>
    <col min="8" max="16384" width="9.140625" style="3"/>
  </cols>
  <sheetData>
    <row r="1" spans="1:7">
      <c r="A1" s="89" t="s">
        <v>77</v>
      </c>
    </row>
    <row r="3" spans="1:7" ht="33.75" customHeight="1">
      <c r="A3" s="78" t="s">
        <v>73</v>
      </c>
      <c r="B3" s="78"/>
      <c r="C3" s="78"/>
      <c r="D3" s="78"/>
      <c r="E3" s="78"/>
      <c r="F3" s="78"/>
      <c r="G3" s="78"/>
    </row>
    <row r="4" spans="1:7">
      <c r="A4" s="32"/>
      <c r="B4" s="32"/>
      <c r="C4" s="32"/>
      <c r="D4" s="32"/>
      <c r="E4" s="32"/>
      <c r="F4" s="32"/>
      <c r="G4" s="32"/>
    </row>
    <row r="6" spans="1:7" ht="15" customHeight="1">
      <c r="A6" s="79" t="s">
        <v>42</v>
      </c>
      <c r="B6" s="76" t="s">
        <v>49</v>
      </c>
      <c r="C6" s="77"/>
      <c r="D6" s="76" t="s">
        <v>50</v>
      </c>
      <c r="E6" s="77"/>
      <c r="F6" s="76" t="s">
        <v>51</v>
      </c>
      <c r="G6" s="77"/>
    </row>
    <row r="7" spans="1:7" ht="30.6" customHeight="1">
      <c r="A7" s="80"/>
      <c r="B7" s="40" t="s">
        <v>1</v>
      </c>
      <c r="C7" s="41" t="s">
        <v>0</v>
      </c>
      <c r="D7" s="40" t="s">
        <v>1</v>
      </c>
      <c r="E7" s="41" t="s">
        <v>0</v>
      </c>
      <c r="F7" s="40" t="s">
        <v>1</v>
      </c>
      <c r="G7" s="42" t="s">
        <v>0</v>
      </c>
    </row>
    <row r="8" spans="1:7" ht="15" customHeight="1">
      <c r="A8" s="20" t="s">
        <v>43</v>
      </c>
      <c r="B8" s="43">
        <f>SUM(B9+B17+B20+B32)</f>
        <v>563104</v>
      </c>
      <c r="C8" s="44">
        <v>77.8</v>
      </c>
      <c r="D8" s="43">
        <f>SUM(D9+D17+D20+D32)</f>
        <v>92043</v>
      </c>
      <c r="E8" s="44">
        <v>78.400000000000006</v>
      </c>
      <c r="F8" s="43">
        <f>SUM(F9+F17+F20+F32)</f>
        <v>471061</v>
      </c>
      <c r="G8" s="44">
        <v>77.599999999999994</v>
      </c>
    </row>
    <row r="9" spans="1:7" ht="15" customHeight="1">
      <c r="A9" s="22" t="s">
        <v>44</v>
      </c>
      <c r="B9" s="45">
        <f>SUM(B10:B16)</f>
        <v>553841</v>
      </c>
      <c r="C9" s="46">
        <v>77.8</v>
      </c>
      <c r="D9" s="45">
        <f>SUM(D10:D16)</f>
        <v>84998</v>
      </c>
      <c r="E9" s="46">
        <v>78.599999999999994</v>
      </c>
      <c r="F9" s="45">
        <f>SUM(F10:F16)</f>
        <v>468843</v>
      </c>
      <c r="G9" s="46">
        <v>77.599999999999994</v>
      </c>
    </row>
    <row r="10" spans="1:7" ht="15" customHeight="1">
      <c r="A10" s="9" t="s">
        <v>7</v>
      </c>
      <c r="B10" s="34">
        <f>D10+F10</f>
        <v>57448</v>
      </c>
      <c r="C10" s="35">
        <v>71.599999999999994</v>
      </c>
      <c r="D10" s="34">
        <v>8869</v>
      </c>
      <c r="E10" s="35">
        <v>71.400000000000006</v>
      </c>
      <c r="F10" s="34">
        <v>48579</v>
      </c>
      <c r="G10" s="35">
        <v>71.599999999999994</v>
      </c>
    </row>
    <row r="11" spans="1:7" ht="15" customHeight="1">
      <c r="A11" s="9" t="s">
        <v>3</v>
      </c>
      <c r="B11" s="34">
        <f t="shared" ref="B11:B16" si="0">D11+F11</f>
        <v>494716</v>
      </c>
      <c r="C11" s="35">
        <v>78.5</v>
      </c>
      <c r="D11" s="34">
        <v>76048</v>
      </c>
      <c r="E11" s="35">
        <v>79.400000000000006</v>
      </c>
      <c r="F11" s="34">
        <v>418668</v>
      </c>
      <c r="G11" s="35">
        <v>78.3</v>
      </c>
    </row>
    <row r="12" spans="1:7" ht="15" customHeight="1">
      <c r="A12" s="9" t="s">
        <v>56</v>
      </c>
      <c r="B12" s="34">
        <f t="shared" si="0"/>
        <v>12</v>
      </c>
      <c r="C12" s="35">
        <v>98.7</v>
      </c>
      <c r="D12" s="34"/>
      <c r="E12" s="35"/>
      <c r="F12" s="34">
        <v>12</v>
      </c>
      <c r="G12" s="35">
        <v>98.7</v>
      </c>
    </row>
    <row r="13" spans="1:7" ht="15" customHeight="1">
      <c r="A13" s="14" t="s">
        <v>11</v>
      </c>
      <c r="B13" s="34">
        <f t="shared" si="0"/>
        <v>86</v>
      </c>
      <c r="C13" s="35">
        <v>86.7</v>
      </c>
      <c r="D13" s="34">
        <v>7</v>
      </c>
      <c r="E13" s="35">
        <v>84.6</v>
      </c>
      <c r="F13" s="34">
        <v>79</v>
      </c>
      <c r="G13" s="35">
        <v>86.9</v>
      </c>
    </row>
    <row r="14" spans="1:7" ht="15" customHeight="1">
      <c r="A14" s="14" t="s">
        <v>55</v>
      </c>
      <c r="B14" s="34">
        <f t="shared" si="0"/>
        <v>154</v>
      </c>
      <c r="C14" s="35">
        <v>77.5</v>
      </c>
      <c r="D14" s="34">
        <v>9</v>
      </c>
      <c r="E14" s="35">
        <v>75.5</v>
      </c>
      <c r="F14" s="34">
        <v>145</v>
      </c>
      <c r="G14" s="35">
        <v>77.599999999999994</v>
      </c>
    </row>
    <row r="15" spans="1:7" ht="30" customHeight="1">
      <c r="A15" s="14" t="s">
        <v>57</v>
      </c>
      <c r="B15" s="34">
        <f t="shared" si="0"/>
        <v>1421</v>
      </c>
      <c r="C15" s="35">
        <v>86.9</v>
      </c>
      <c r="D15" s="34">
        <v>65</v>
      </c>
      <c r="E15" s="35">
        <v>90</v>
      </c>
      <c r="F15" s="34">
        <v>1356</v>
      </c>
      <c r="G15" s="35">
        <v>86.7</v>
      </c>
    </row>
    <row r="16" spans="1:7" ht="15" customHeight="1">
      <c r="A16" s="9" t="s">
        <v>12</v>
      </c>
      <c r="B16" s="34">
        <f t="shared" si="0"/>
        <v>4</v>
      </c>
      <c r="C16" s="35">
        <v>87.2</v>
      </c>
      <c r="D16" s="34"/>
      <c r="E16" s="35"/>
      <c r="F16" s="34">
        <v>4</v>
      </c>
      <c r="G16" s="35">
        <v>87.2</v>
      </c>
    </row>
    <row r="17" spans="1:7" ht="15" customHeight="1">
      <c r="A17" s="31" t="s">
        <v>45</v>
      </c>
      <c r="B17" s="45">
        <f>SUM(B18:B19)</f>
        <v>7305</v>
      </c>
      <c r="C17" s="46">
        <v>76.3</v>
      </c>
      <c r="D17" s="45">
        <f>SUM(D18:D19)</f>
        <v>6528</v>
      </c>
      <c r="E17" s="46">
        <v>76.5</v>
      </c>
      <c r="F17" s="45">
        <f>SUM(F18:F19)</f>
        <v>777</v>
      </c>
      <c r="G17" s="46">
        <v>74.3</v>
      </c>
    </row>
    <row r="18" spans="1:7" ht="15" customHeight="1">
      <c r="A18" s="9" t="s">
        <v>8</v>
      </c>
      <c r="B18" s="34"/>
      <c r="C18" s="35"/>
      <c r="D18" s="34"/>
      <c r="E18" s="35"/>
      <c r="F18" s="34"/>
      <c r="G18" s="35"/>
    </row>
    <row r="19" spans="1:7" ht="15" customHeight="1">
      <c r="A19" s="13" t="s">
        <v>9</v>
      </c>
      <c r="B19" s="34">
        <f>D19+F19</f>
        <v>7305</v>
      </c>
      <c r="C19" s="35">
        <v>76.3</v>
      </c>
      <c r="D19" s="34">
        <v>6528</v>
      </c>
      <c r="E19" s="35">
        <v>76.5</v>
      </c>
      <c r="F19" s="34">
        <v>777</v>
      </c>
      <c r="G19" s="35">
        <v>74.3</v>
      </c>
    </row>
    <row r="20" spans="1:7" ht="15" customHeight="1">
      <c r="A20" s="27" t="s">
        <v>46</v>
      </c>
      <c r="B20" s="45">
        <f>SUM(B21:B31)</f>
        <v>1244</v>
      </c>
      <c r="C20" s="46">
        <v>75.8</v>
      </c>
      <c r="D20" s="45">
        <f>SUM(D21:D31)</f>
        <v>297</v>
      </c>
      <c r="E20" s="46">
        <v>73.5</v>
      </c>
      <c r="F20" s="45">
        <f>SUM(F21:F31)</f>
        <v>947</v>
      </c>
      <c r="G20" s="46">
        <v>76.5</v>
      </c>
    </row>
    <row r="21" spans="1:7" ht="15" customHeight="1">
      <c r="A21" s="9" t="s">
        <v>4</v>
      </c>
      <c r="B21" s="34"/>
      <c r="C21" s="35"/>
      <c r="D21" s="34"/>
      <c r="E21" s="35"/>
      <c r="F21" s="34"/>
      <c r="G21" s="35"/>
    </row>
    <row r="22" spans="1:7" ht="15" customHeight="1">
      <c r="A22" s="9" t="s">
        <v>13</v>
      </c>
      <c r="B22" s="34">
        <f>D22+F22</f>
        <v>50</v>
      </c>
      <c r="C22" s="35">
        <v>72.099999999999994</v>
      </c>
      <c r="D22" s="34">
        <v>40</v>
      </c>
      <c r="E22" s="35">
        <v>70.400000000000006</v>
      </c>
      <c r="F22" s="34">
        <v>10</v>
      </c>
      <c r="G22" s="35">
        <v>78.599999999999994</v>
      </c>
    </row>
    <row r="23" spans="1:7" ht="15" customHeight="1">
      <c r="A23" s="9" t="s">
        <v>14</v>
      </c>
      <c r="B23" s="34"/>
      <c r="C23" s="35"/>
      <c r="D23" s="34"/>
      <c r="E23" s="35"/>
      <c r="F23" s="34"/>
      <c r="G23" s="35"/>
    </row>
    <row r="24" spans="1:7" ht="15" customHeight="1">
      <c r="A24" s="9" t="s">
        <v>15</v>
      </c>
      <c r="B24" s="34"/>
      <c r="C24" s="35"/>
      <c r="D24" s="34"/>
      <c r="E24" s="35"/>
      <c r="F24" s="34"/>
      <c r="G24" s="35"/>
    </row>
    <row r="25" spans="1:7" ht="15" customHeight="1">
      <c r="A25" s="9" t="s">
        <v>16</v>
      </c>
      <c r="B25" s="34"/>
      <c r="C25" s="35"/>
      <c r="D25" s="34"/>
      <c r="E25" s="35"/>
      <c r="F25" s="34"/>
      <c r="G25" s="35"/>
    </row>
    <row r="26" spans="1:7" ht="15" customHeight="1">
      <c r="A26" s="9" t="s">
        <v>17</v>
      </c>
      <c r="B26" s="34">
        <f t="shared" ref="B26:B31" si="1">D26+F26</f>
        <v>6</v>
      </c>
      <c r="C26" s="35">
        <v>67.8</v>
      </c>
      <c r="D26" s="34">
        <v>5</v>
      </c>
      <c r="E26" s="35">
        <v>69.2</v>
      </c>
      <c r="F26" s="34">
        <v>1</v>
      </c>
      <c r="G26" s="35">
        <v>60.7</v>
      </c>
    </row>
    <row r="27" spans="1:7" ht="15" customHeight="1">
      <c r="A27" s="13" t="s">
        <v>18</v>
      </c>
      <c r="B27" s="34">
        <f t="shared" si="1"/>
        <v>18</v>
      </c>
      <c r="C27" s="35">
        <v>92.8</v>
      </c>
      <c r="D27" s="34">
        <v>3</v>
      </c>
      <c r="E27" s="35">
        <v>96.2</v>
      </c>
      <c r="F27" s="34">
        <v>15</v>
      </c>
      <c r="G27" s="35">
        <v>92.2</v>
      </c>
    </row>
    <row r="28" spans="1:7" ht="15" customHeight="1">
      <c r="A28" s="9" t="s">
        <v>19</v>
      </c>
      <c r="B28" s="34"/>
      <c r="C28" s="39"/>
      <c r="D28" s="39"/>
      <c r="E28" s="39"/>
      <c r="F28" s="39"/>
      <c r="G28" s="39"/>
    </row>
    <row r="29" spans="1:7" ht="15" customHeight="1">
      <c r="A29" s="9" t="s">
        <v>20</v>
      </c>
      <c r="B29" s="34">
        <f t="shared" si="1"/>
        <v>841</v>
      </c>
      <c r="C29" s="35">
        <v>72.900000000000006</v>
      </c>
      <c r="D29" s="34">
        <v>160</v>
      </c>
      <c r="E29" s="35">
        <v>69.5</v>
      </c>
      <c r="F29" s="34">
        <v>681</v>
      </c>
      <c r="G29" s="35">
        <v>73.599999999999994</v>
      </c>
    </row>
    <row r="30" spans="1:7" ht="15" customHeight="1">
      <c r="A30" s="9" t="s">
        <v>21</v>
      </c>
      <c r="B30" s="34">
        <f t="shared" si="1"/>
        <v>36</v>
      </c>
      <c r="C30" s="35">
        <v>91.3</v>
      </c>
      <c r="D30" s="34"/>
      <c r="E30" s="35"/>
      <c r="F30" s="34">
        <v>36</v>
      </c>
      <c r="G30" s="35">
        <v>91.3</v>
      </c>
    </row>
    <row r="31" spans="1:7" ht="15" customHeight="1">
      <c r="A31" s="9" t="s">
        <v>22</v>
      </c>
      <c r="B31" s="34">
        <f t="shared" si="1"/>
        <v>293</v>
      </c>
      <c r="C31" s="35">
        <v>82.1</v>
      </c>
      <c r="D31" s="34">
        <v>89</v>
      </c>
      <c r="E31" s="35">
        <v>81.400000000000006</v>
      </c>
      <c r="F31" s="34">
        <v>204</v>
      </c>
      <c r="G31" s="35">
        <v>82.4</v>
      </c>
    </row>
    <row r="32" spans="1:7" ht="30" customHeight="1">
      <c r="A32" s="27" t="s">
        <v>47</v>
      </c>
      <c r="B32" s="45">
        <f>SUM(B33+B37)</f>
        <v>714</v>
      </c>
      <c r="C32" s="46">
        <v>79.5</v>
      </c>
      <c r="D32" s="45">
        <f>SUM(D33+D37)</f>
        <v>220</v>
      </c>
      <c r="E32" s="46">
        <v>77.5</v>
      </c>
      <c r="F32" s="45">
        <f>SUM(F33+F37)</f>
        <v>494</v>
      </c>
      <c r="G32" s="46">
        <v>80.3</v>
      </c>
    </row>
    <row r="33" spans="1:7" ht="15" customHeight="1">
      <c r="A33" s="29" t="s">
        <v>48</v>
      </c>
      <c r="B33" s="45">
        <f>SUM(B34:B36)</f>
        <v>714</v>
      </c>
      <c r="C33" s="46">
        <v>79.5</v>
      </c>
      <c r="D33" s="45">
        <f>SUM(D34:D36)</f>
        <v>220</v>
      </c>
      <c r="E33" s="46">
        <v>77.5</v>
      </c>
      <c r="F33" s="45">
        <f>SUM(F34:F36)</f>
        <v>494</v>
      </c>
      <c r="G33" s="46">
        <v>80.3</v>
      </c>
    </row>
    <row r="34" spans="1:7" ht="30" customHeight="1">
      <c r="A34" s="13" t="s">
        <v>59</v>
      </c>
      <c r="B34" s="34">
        <f>D34+F34</f>
        <v>695</v>
      </c>
      <c r="C34" s="35">
        <v>79.400000000000006</v>
      </c>
      <c r="D34" s="34">
        <v>214</v>
      </c>
      <c r="E34" s="35">
        <v>77.400000000000006</v>
      </c>
      <c r="F34" s="34">
        <v>481</v>
      </c>
      <c r="G34" s="35">
        <v>80.2</v>
      </c>
    </row>
    <row r="35" spans="1:7" ht="30" customHeight="1">
      <c r="A35" s="13" t="s">
        <v>58</v>
      </c>
      <c r="B35" s="34">
        <f t="shared" ref="B35:B36" si="2">D35+F35</f>
        <v>15</v>
      </c>
      <c r="C35" s="35">
        <v>83.5</v>
      </c>
      <c r="D35" s="34">
        <v>6</v>
      </c>
      <c r="E35" s="35">
        <v>80.900000000000006</v>
      </c>
      <c r="F35" s="34">
        <v>9</v>
      </c>
      <c r="G35" s="35">
        <v>85.1</v>
      </c>
    </row>
    <row r="36" spans="1:7" ht="30" customHeight="1">
      <c r="A36" s="13" t="s">
        <v>34</v>
      </c>
      <c r="B36" s="34">
        <f t="shared" si="2"/>
        <v>4</v>
      </c>
      <c r="C36" s="35">
        <v>82.4</v>
      </c>
      <c r="D36" s="34"/>
      <c r="E36" s="35"/>
      <c r="F36" s="34">
        <v>4</v>
      </c>
      <c r="G36" s="35">
        <v>82.4</v>
      </c>
    </row>
    <row r="37" spans="1:7" ht="15" customHeight="1">
      <c r="A37" s="31" t="s">
        <v>54</v>
      </c>
      <c r="B37" s="45"/>
      <c r="C37" s="46"/>
      <c r="D37" s="45"/>
      <c r="E37" s="47"/>
      <c r="F37" s="45"/>
      <c r="G37" s="46"/>
    </row>
    <row r="38" spans="1:7" ht="30" customHeight="1">
      <c r="A38" s="17" t="s">
        <v>59</v>
      </c>
      <c r="B38" s="36"/>
      <c r="C38" s="37"/>
      <c r="D38" s="36"/>
      <c r="E38" s="37"/>
      <c r="F38" s="36"/>
      <c r="G38" s="37"/>
    </row>
  </sheetData>
  <mergeCells count="5">
    <mergeCell ref="D6:E6"/>
    <mergeCell ref="F6:G6"/>
    <mergeCell ref="B6:C6"/>
    <mergeCell ref="A3:G3"/>
    <mergeCell ref="A6:A7"/>
  </mergeCells>
  <phoneticPr fontId="2" type="noConversion"/>
  <hyperlinks>
    <hyperlink ref="A1" location="'8'!A1" display="към съдържание" xr:uid="{4B912C79-C5A7-4F9A-819F-DBAE72606BE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81" orientation="portrait" r:id="rId1"/>
  <headerFooter alignWithMargins="0">
    <oddFooter>&amp;C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workbookViewId="0"/>
  </sheetViews>
  <sheetFormatPr defaultRowHeight="12.75"/>
  <cols>
    <col min="1" max="1" width="46.7109375" style="33" customWidth="1"/>
    <col min="2" max="2" width="10.7109375" style="33" customWidth="1"/>
    <col min="3" max="3" width="10.42578125" style="33" customWidth="1"/>
    <col min="4" max="4" width="10.7109375" style="33" customWidth="1"/>
    <col min="5" max="5" width="12.42578125" style="33" customWidth="1"/>
    <col min="6" max="6" width="10.7109375" style="33" customWidth="1"/>
    <col min="7" max="7" width="10.5703125" style="33" customWidth="1"/>
    <col min="8" max="16384" width="9.140625" style="3"/>
  </cols>
  <sheetData>
    <row r="1" spans="1:7">
      <c r="A1" s="89" t="s">
        <v>77</v>
      </c>
    </row>
    <row r="3" spans="1:7" ht="30" customHeight="1">
      <c r="A3" s="78" t="s">
        <v>74</v>
      </c>
      <c r="B3" s="78"/>
      <c r="C3" s="78"/>
      <c r="D3" s="78"/>
      <c r="E3" s="78"/>
      <c r="F3" s="78"/>
      <c r="G3" s="78"/>
    </row>
    <row r="4" spans="1:7" ht="15" customHeight="1">
      <c r="A4" s="32"/>
      <c r="B4" s="32"/>
      <c r="C4" s="32"/>
      <c r="D4" s="32"/>
      <c r="E4" s="32"/>
      <c r="F4" s="32"/>
      <c r="G4" s="32"/>
    </row>
    <row r="5" spans="1:7" ht="15" customHeight="1">
      <c r="A5" s="48"/>
      <c r="B5" s="48"/>
      <c r="C5" s="49"/>
      <c r="D5" s="48"/>
      <c r="E5" s="48"/>
      <c r="F5" s="50"/>
      <c r="G5" s="48"/>
    </row>
    <row r="6" spans="1:7" ht="15" customHeight="1">
      <c r="A6" s="79" t="s">
        <v>42</v>
      </c>
      <c r="B6" s="76" t="s">
        <v>49</v>
      </c>
      <c r="C6" s="77"/>
      <c r="D6" s="76" t="s">
        <v>50</v>
      </c>
      <c r="E6" s="77"/>
      <c r="F6" s="76" t="s">
        <v>51</v>
      </c>
      <c r="G6" s="77"/>
    </row>
    <row r="7" spans="1:7" ht="45" customHeight="1">
      <c r="A7" s="81"/>
      <c r="B7" s="40" t="s">
        <v>1</v>
      </c>
      <c r="C7" s="41" t="s">
        <v>2</v>
      </c>
      <c r="D7" s="40" t="s">
        <v>1</v>
      </c>
      <c r="E7" s="41" t="s">
        <v>2</v>
      </c>
      <c r="F7" s="40" t="s">
        <v>1</v>
      </c>
      <c r="G7" s="56" t="s">
        <v>2</v>
      </c>
    </row>
    <row r="8" spans="1:7" ht="15" customHeight="1">
      <c r="A8" s="57" t="s">
        <v>43</v>
      </c>
      <c r="B8" s="38">
        <f t="shared" ref="B8:B20" si="0">D8+F8</f>
        <v>662271</v>
      </c>
      <c r="C8" s="51">
        <v>244.08006008114498</v>
      </c>
      <c r="D8" s="38">
        <f>D9+D17+D20+D32</f>
        <v>108036</v>
      </c>
      <c r="E8" s="51">
        <v>195.85690741974898</v>
      </c>
      <c r="F8" s="38">
        <f>F9+F17+F20+F32</f>
        <v>554235</v>
      </c>
      <c r="G8" s="51">
        <v>253.4801097368445</v>
      </c>
    </row>
    <row r="9" spans="1:7" ht="15" customHeight="1">
      <c r="A9" s="22" t="s">
        <v>44</v>
      </c>
      <c r="B9" s="45">
        <f t="shared" si="0"/>
        <v>538543</v>
      </c>
      <c r="C9" s="54">
        <v>279.14046733501317</v>
      </c>
      <c r="D9" s="45">
        <f>SUM(D10:D16)</f>
        <v>91396</v>
      </c>
      <c r="E9" s="54">
        <v>228.2961156943411</v>
      </c>
      <c r="F9" s="45">
        <f>SUM(F10:F16)</f>
        <v>447147</v>
      </c>
      <c r="G9" s="54">
        <v>289.53295652212807</v>
      </c>
    </row>
    <row r="10" spans="1:7" ht="15" customHeight="1">
      <c r="A10" s="9" t="s">
        <v>7</v>
      </c>
      <c r="B10" s="34">
        <f t="shared" si="0"/>
        <v>215710</v>
      </c>
      <c r="C10" s="52">
        <v>246.54831356914374</v>
      </c>
      <c r="D10" s="34">
        <v>41928</v>
      </c>
      <c r="E10" s="52">
        <v>229.59018245563823</v>
      </c>
      <c r="F10" s="34">
        <v>173782</v>
      </c>
      <c r="G10" s="52">
        <v>250.63976447503191</v>
      </c>
    </row>
    <row r="11" spans="1:7" ht="15" customHeight="1">
      <c r="A11" s="9" t="s">
        <v>3</v>
      </c>
      <c r="B11" s="34">
        <f t="shared" si="0"/>
        <v>322280</v>
      </c>
      <c r="C11" s="52">
        <v>301.03490356211989</v>
      </c>
      <c r="D11" s="34">
        <v>49292</v>
      </c>
      <c r="E11" s="52">
        <v>227.27491499634829</v>
      </c>
      <c r="F11" s="34">
        <v>272988</v>
      </c>
      <c r="G11" s="52">
        <v>314.35335476284672</v>
      </c>
    </row>
    <row r="12" spans="1:7" ht="15" customHeight="1">
      <c r="A12" s="9" t="s">
        <v>56</v>
      </c>
      <c r="B12" s="34">
        <f t="shared" si="0"/>
        <v>34</v>
      </c>
      <c r="C12" s="52">
        <v>187.75911764705882</v>
      </c>
      <c r="D12" s="34">
        <v>3</v>
      </c>
      <c r="E12" s="52">
        <v>189.15</v>
      </c>
      <c r="F12" s="34">
        <v>31</v>
      </c>
      <c r="G12" s="52">
        <v>187.62451612903226</v>
      </c>
    </row>
    <row r="13" spans="1:7" ht="15" customHeight="1">
      <c r="A13" s="14" t="s">
        <v>11</v>
      </c>
      <c r="B13" s="34">
        <f t="shared" si="0"/>
        <v>193</v>
      </c>
      <c r="C13" s="52">
        <v>217.52</v>
      </c>
      <c r="D13" s="34">
        <v>67</v>
      </c>
      <c r="E13" s="52">
        <v>217.52</v>
      </c>
      <c r="F13" s="34">
        <v>126</v>
      </c>
      <c r="G13" s="52">
        <v>217.52</v>
      </c>
    </row>
    <row r="14" spans="1:7" ht="15" customHeight="1">
      <c r="A14" s="14" t="s">
        <v>55</v>
      </c>
      <c r="B14" s="34">
        <f t="shared" si="0"/>
        <v>62</v>
      </c>
      <c r="C14" s="52">
        <v>228.62629032258067</v>
      </c>
      <c r="D14" s="34">
        <v>28</v>
      </c>
      <c r="E14" s="52">
        <v>217.52</v>
      </c>
      <c r="F14" s="34">
        <v>34</v>
      </c>
      <c r="G14" s="52">
        <v>237.77264705882354</v>
      </c>
    </row>
    <row r="15" spans="1:7" ht="30" customHeight="1">
      <c r="A15" s="14" t="s">
        <v>33</v>
      </c>
      <c r="B15" s="34">
        <f t="shared" si="0"/>
        <v>252</v>
      </c>
      <c r="C15" s="52">
        <v>253.37515873015874</v>
      </c>
      <c r="D15" s="34">
        <v>77</v>
      </c>
      <c r="E15" s="52">
        <v>192.3394805194805</v>
      </c>
      <c r="F15" s="34">
        <v>175</v>
      </c>
      <c r="G15" s="52">
        <v>280.23085714285713</v>
      </c>
    </row>
    <row r="16" spans="1:7" ht="15" customHeight="1">
      <c r="A16" s="9" t="s">
        <v>12</v>
      </c>
      <c r="B16" s="34">
        <f t="shared" si="0"/>
        <v>12</v>
      </c>
      <c r="C16" s="52">
        <v>190.72666666666666</v>
      </c>
      <c r="D16" s="34">
        <v>1</v>
      </c>
      <c r="E16" s="52">
        <v>217.52</v>
      </c>
      <c r="F16" s="34">
        <v>11</v>
      </c>
      <c r="G16" s="52">
        <v>188.29090909090908</v>
      </c>
    </row>
    <row r="17" spans="1:7" ht="15" customHeight="1">
      <c r="A17" s="31" t="s">
        <v>45</v>
      </c>
      <c r="B17" s="45">
        <f t="shared" si="0"/>
        <v>21245</v>
      </c>
      <c r="C17" s="54">
        <v>436.86340786067319</v>
      </c>
      <c r="D17" s="45">
        <f>SUM(D18:D19)</f>
        <v>114</v>
      </c>
      <c r="E17" s="54">
        <v>469.44000000000005</v>
      </c>
      <c r="F17" s="45">
        <f>SUM(F18:F19)</f>
        <v>21131</v>
      </c>
      <c r="G17" s="54">
        <v>436.68765983625957</v>
      </c>
    </row>
    <row r="18" spans="1:7" ht="15" customHeight="1">
      <c r="A18" s="9" t="s">
        <v>8</v>
      </c>
      <c r="B18" s="34">
        <f t="shared" si="0"/>
        <v>14</v>
      </c>
      <c r="C18" s="52">
        <v>266.75785714285712</v>
      </c>
      <c r="D18" s="34">
        <v>1</v>
      </c>
      <c r="E18" s="52">
        <v>295.22000000000003</v>
      </c>
      <c r="F18" s="34">
        <v>13</v>
      </c>
      <c r="G18" s="52">
        <v>264.56846153846152</v>
      </c>
    </row>
    <row r="19" spans="1:7" ht="15" customHeight="1">
      <c r="A19" s="13" t="s">
        <v>9</v>
      </c>
      <c r="B19" s="34">
        <f t="shared" si="0"/>
        <v>21231</v>
      </c>
      <c r="C19" s="52">
        <v>436.97557769299613</v>
      </c>
      <c r="D19" s="34">
        <v>113</v>
      </c>
      <c r="E19" s="52">
        <v>470.98176991150444</v>
      </c>
      <c r="F19" s="34">
        <v>21118</v>
      </c>
      <c r="G19" s="52">
        <v>436.79361445212618</v>
      </c>
    </row>
    <row r="20" spans="1:7" ht="15" customHeight="1">
      <c r="A20" s="27" t="s">
        <v>46</v>
      </c>
      <c r="B20" s="45">
        <f t="shared" si="0"/>
        <v>98674</v>
      </c>
      <c r="C20" s="54">
        <v>11.104136246630318</v>
      </c>
      <c r="D20" s="45">
        <f>SUM(D21:D31)</f>
        <v>16302</v>
      </c>
      <c r="E20" s="54">
        <v>11.41497484971169</v>
      </c>
      <c r="F20" s="45">
        <f>SUM(F21:F31)</f>
        <v>82372</v>
      </c>
      <c r="G20" s="54">
        <v>11.042619093866849</v>
      </c>
    </row>
    <row r="21" spans="1:7" ht="15" customHeight="1">
      <c r="A21" s="9" t="s">
        <v>4</v>
      </c>
      <c r="B21" s="34"/>
      <c r="C21" s="52"/>
      <c r="D21" s="34"/>
      <c r="E21" s="52"/>
      <c r="F21" s="34"/>
      <c r="G21" s="52"/>
    </row>
    <row r="22" spans="1:7" ht="15" customHeight="1">
      <c r="A22" s="9" t="s">
        <v>13</v>
      </c>
      <c r="B22" s="34">
        <f>D22+F22</f>
        <v>666</v>
      </c>
      <c r="C22" s="52">
        <v>146.31120120120121</v>
      </c>
      <c r="D22" s="34">
        <v>53</v>
      </c>
      <c r="E22" s="52">
        <v>123.51075471698113</v>
      </c>
      <c r="F22" s="34">
        <v>613</v>
      </c>
      <c r="G22" s="52">
        <v>148.28252854812399</v>
      </c>
    </row>
    <row r="23" spans="1:7" ht="15" customHeight="1">
      <c r="A23" s="9" t="s">
        <v>14</v>
      </c>
      <c r="B23" s="34"/>
      <c r="C23" s="52"/>
      <c r="D23" s="34"/>
      <c r="E23" s="52"/>
      <c r="F23" s="34"/>
      <c r="G23" s="52"/>
    </row>
    <row r="24" spans="1:7" ht="15" customHeight="1">
      <c r="A24" s="9" t="s">
        <v>15</v>
      </c>
      <c r="B24" s="34">
        <f>D24+F24</f>
        <v>2</v>
      </c>
      <c r="C24" s="52">
        <v>100.04</v>
      </c>
      <c r="D24" s="34"/>
      <c r="E24" s="52"/>
      <c r="F24" s="34">
        <v>2</v>
      </c>
      <c r="G24" s="52">
        <v>100.04</v>
      </c>
    </row>
    <row r="25" spans="1:7" ht="15" customHeight="1">
      <c r="A25" s="9" t="s">
        <v>16</v>
      </c>
      <c r="B25" s="34"/>
      <c r="C25" s="52"/>
      <c r="D25" s="34"/>
      <c r="E25" s="52"/>
      <c r="F25" s="34"/>
      <c r="G25" s="52"/>
    </row>
    <row r="26" spans="1:7" ht="15" customHeight="1">
      <c r="A26" s="9" t="s">
        <v>17</v>
      </c>
      <c r="B26" s="34">
        <f t="shared" ref="B26:B38" si="1">D26+F26</f>
        <v>34</v>
      </c>
      <c r="C26" s="52">
        <v>74.788823529411772</v>
      </c>
      <c r="D26" s="34">
        <v>1</v>
      </c>
      <c r="E26" s="52">
        <v>50.02</v>
      </c>
      <c r="F26" s="34">
        <v>33</v>
      </c>
      <c r="G26" s="52">
        <v>75.539393939393946</v>
      </c>
    </row>
    <row r="27" spans="1:7" ht="15" customHeight="1">
      <c r="A27" s="13" t="s">
        <v>18</v>
      </c>
      <c r="B27" s="34">
        <f t="shared" si="1"/>
        <v>11</v>
      </c>
      <c r="C27" s="52">
        <v>189.15</v>
      </c>
      <c r="D27" s="34">
        <v>3</v>
      </c>
      <c r="E27" s="52">
        <v>189.15</v>
      </c>
      <c r="F27" s="34">
        <v>8</v>
      </c>
      <c r="G27" s="52">
        <v>189.15</v>
      </c>
    </row>
    <row r="28" spans="1:7" ht="15" customHeight="1">
      <c r="A28" s="9" t="s">
        <v>19</v>
      </c>
      <c r="B28" s="34">
        <f t="shared" si="1"/>
        <v>1</v>
      </c>
      <c r="C28" s="52">
        <v>100.04</v>
      </c>
      <c r="D28" s="34">
        <v>1</v>
      </c>
      <c r="E28" s="52">
        <v>100.04</v>
      </c>
      <c r="F28" s="34"/>
      <c r="G28" s="52"/>
    </row>
    <row r="29" spans="1:7" ht="15" customHeight="1">
      <c r="A29" s="9" t="s">
        <v>20</v>
      </c>
      <c r="B29" s="34">
        <f t="shared" si="1"/>
        <v>97307</v>
      </c>
      <c r="C29" s="52">
        <v>9.5367914949592532</v>
      </c>
      <c r="D29" s="34">
        <v>16105</v>
      </c>
      <c r="E29" s="52">
        <v>10.240160198696056</v>
      </c>
      <c r="F29" s="34">
        <v>81202</v>
      </c>
      <c r="G29" s="52">
        <v>9.3972905839757654</v>
      </c>
    </row>
    <row r="30" spans="1:7" ht="15" customHeight="1">
      <c r="A30" s="9" t="s">
        <v>21</v>
      </c>
      <c r="B30" s="34">
        <f t="shared" si="1"/>
        <v>1</v>
      </c>
      <c r="C30" s="52">
        <v>100.04</v>
      </c>
      <c r="D30" s="34">
        <v>1</v>
      </c>
      <c r="E30" s="52">
        <v>100.04</v>
      </c>
      <c r="F30" s="34"/>
      <c r="G30" s="52"/>
    </row>
    <row r="31" spans="1:7" ht="15" customHeight="1">
      <c r="A31" s="9" t="s">
        <v>22</v>
      </c>
      <c r="B31" s="34">
        <f t="shared" si="1"/>
        <v>652</v>
      </c>
      <c r="C31" s="52">
        <v>100.04</v>
      </c>
      <c r="D31" s="34">
        <v>138</v>
      </c>
      <c r="E31" s="52">
        <v>100.04</v>
      </c>
      <c r="F31" s="34">
        <v>514</v>
      </c>
      <c r="G31" s="52">
        <v>100.03999999999999</v>
      </c>
    </row>
    <row r="32" spans="1:7" ht="30" customHeight="1">
      <c r="A32" s="27" t="s">
        <v>47</v>
      </c>
      <c r="B32" s="45">
        <f t="shared" si="1"/>
        <v>3809</v>
      </c>
      <c r="C32" s="54">
        <v>247.08535836177472</v>
      </c>
      <c r="D32" s="45">
        <f>D33+D37</f>
        <v>224</v>
      </c>
      <c r="E32" s="54">
        <v>243.9374107142857</v>
      </c>
      <c r="F32" s="45">
        <f>F33+F37</f>
        <v>3585</v>
      </c>
      <c r="G32" s="54">
        <v>247.28205020920498</v>
      </c>
    </row>
    <row r="33" spans="1:7" ht="15" customHeight="1">
      <c r="A33" s="29" t="s">
        <v>48</v>
      </c>
      <c r="B33" s="45">
        <f t="shared" si="1"/>
        <v>3763</v>
      </c>
      <c r="C33" s="54">
        <v>247.20422535211267</v>
      </c>
      <c r="D33" s="45">
        <f>SUM(D34:D36)</f>
        <v>222</v>
      </c>
      <c r="E33" s="54">
        <v>243.9771171171171</v>
      </c>
      <c r="F33" s="45">
        <f>SUM(F34:F36)</f>
        <v>3541</v>
      </c>
      <c r="G33" s="54">
        <v>247.40654617339735</v>
      </c>
    </row>
    <row r="34" spans="1:7" ht="30" customHeight="1">
      <c r="A34" s="13" t="s">
        <v>59</v>
      </c>
      <c r="B34" s="34">
        <f t="shared" si="1"/>
        <v>3704</v>
      </c>
      <c r="C34" s="52">
        <v>247.78448434125269</v>
      </c>
      <c r="D34" s="34">
        <v>216</v>
      </c>
      <c r="E34" s="52">
        <v>244.18648148148148</v>
      </c>
      <c r="F34" s="34">
        <v>3488</v>
      </c>
      <c r="G34" s="52">
        <v>248.00729644495411</v>
      </c>
    </row>
    <row r="35" spans="1:7" ht="30" customHeight="1">
      <c r="A35" s="13" t="s">
        <v>58</v>
      </c>
      <c r="B35" s="34">
        <f t="shared" si="1"/>
        <v>41</v>
      </c>
      <c r="C35" s="52">
        <v>216.2560975609756</v>
      </c>
      <c r="D35" s="34">
        <v>4</v>
      </c>
      <c r="E35" s="52">
        <v>236.44</v>
      </c>
      <c r="F35" s="34">
        <v>37</v>
      </c>
      <c r="G35" s="52">
        <v>214.07405405405405</v>
      </c>
    </row>
    <row r="36" spans="1:7" ht="30" customHeight="1">
      <c r="A36" s="13" t="s">
        <v>34</v>
      </c>
      <c r="B36" s="34">
        <f t="shared" si="1"/>
        <v>18</v>
      </c>
      <c r="C36" s="52">
        <v>198.29277777777779</v>
      </c>
      <c r="D36" s="34">
        <v>2</v>
      </c>
      <c r="E36" s="52">
        <v>236.44</v>
      </c>
      <c r="F36" s="34">
        <v>16</v>
      </c>
      <c r="G36" s="52">
        <v>193.52437499999999</v>
      </c>
    </row>
    <row r="37" spans="1:7" ht="15" customHeight="1">
      <c r="A37" s="31" t="s">
        <v>54</v>
      </c>
      <c r="B37" s="45">
        <f t="shared" si="1"/>
        <v>46</v>
      </c>
      <c r="C37" s="54">
        <v>237.36152173913041</v>
      </c>
      <c r="D37" s="45">
        <f>D38</f>
        <v>2</v>
      </c>
      <c r="E37" s="54">
        <v>239.53</v>
      </c>
      <c r="F37" s="45">
        <f>F38</f>
        <v>44</v>
      </c>
      <c r="G37" s="54">
        <v>237.26295454545453</v>
      </c>
    </row>
    <row r="38" spans="1:7" ht="30" customHeight="1">
      <c r="A38" s="17" t="s">
        <v>59</v>
      </c>
      <c r="B38" s="16">
        <f t="shared" si="1"/>
        <v>46</v>
      </c>
      <c r="C38" s="53">
        <v>237.36152173913041</v>
      </c>
      <c r="D38" s="36">
        <v>2</v>
      </c>
      <c r="E38" s="53">
        <v>239.53</v>
      </c>
      <c r="F38" s="36">
        <v>44</v>
      </c>
      <c r="G38" s="53">
        <v>237.26295454545453</v>
      </c>
    </row>
  </sheetData>
  <mergeCells count="5">
    <mergeCell ref="A3:G3"/>
    <mergeCell ref="B6:C6"/>
    <mergeCell ref="D6:E6"/>
    <mergeCell ref="F6:G6"/>
    <mergeCell ref="A6:A7"/>
  </mergeCells>
  <phoneticPr fontId="2" type="noConversion"/>
  <hyperlinks>
    <hyperlink ref="A1" location="'8'!A1" display="към съдържание" xr:uid="{DAC0255F-1894-4FC8-B638-30BD5897DB5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182" orientation="portrait" r:id="rId1"/>
  <headerFooter alignWithMargins="0">
    <oddFooter>&amp;C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workbookViewId="0"/>
  </sheetViews>
  <sheetFormatPr defaultRowHeight="12.75"/>
  <cols>
    <col min="1" max="1" width="46.28515625" style="33" customWidth="1"/>
    <col min="2" max="2" width="12.28515625" style="33" customWidth="1"/>
    <col min="3" max="3" width="11.7109375" style="33" customWidth="1"/>
    <col min="4" max="4" width="12.28515625" style="33" customWidth="1"/>
    <col min="5" max="5" width="11.7109375" style="33" customWidth="1"/>
    <col min="6" max="6" width="13.5703125" style="3" customWidth="1"/>
    <col min="7" max="7" width="12.7109375" style="3" bestFit="1" customWidth="1"/>
    <col min="8" max="16384" width="9.140625" style="3"/>
  </cols>
  <sheetData>
    <row r="1" spans="1:7">
      <c r="A1" s="89" t="s">
        <v>77</v>
      </c>
    </row>
    <row r="3" spans="1:7" ht="30" customHeight="1">
      <c r="A3" s="84" t="s">
        <v>75</v>
      </c>
      <c r="B3" s="84"/>
      <c r="C3" s="84"/>
      <c r="D3" s="84"/>
      <c r="E3" s="84"/>
    </row>
    <row r="4" spans="1:7" ht="15" customHeight="1">
      <c r="A4" s="58"/>
      <c r="B4" s="58"/>
      <c r="C4" s="58"/>
      <c r="D4" s="58"/>
      <c r="E4" s="58"/>
    </row>
    <row r="5" spans="1:7" ht="15" customHeight="1">
      <c r="A5" s="58"/>
      <c r="B5" s="58"/>
      <c r="C5" s="58"/>
      <c r="D5" s="58"/>
      <c r="E5" s="58"/>
    </row>
    <row r="6" spans="1:7" ht="45" customHeight="1">
      <c r="A6" s="79" t="s">
        <v>42</v>
      </c>
      <c r="B6" s="82" t="s">
        <v>5</v>
      </c>
      <c r="C6" s="83"/>
      <c r="D6" s="82" t="s">
        <v>6</v>
      </c>
      <c r="E6" s="83"/>
    </row>
    <row r="7" spans="1:7" ht="45" customHeight="1">
      <c r="A7" s="81"/>
      <c r="B7" s="60" t="s">
        <v>1</v>
      </c>
      <c r="C7" s="8" t="s">
        <v>2</v>
      </c>
      <c r="D7" s="60" t="s">
        <v>1</v>
      </c>
      <c r="E7" s="61" t="s">
        <v>2</v>
      </c>
    </row>
    <row r="8" spans="1:7" ht="15" customHeight="1">
      <c r="A8" s="57" t="s">
        <v>52</v>
      </c>
      <c r="B8" s="38">
        <f>B10+B18+B21+B33+B40</f>
        <v>563288</v>
      </c>
      <c r="C8" s="51">
        <v>823.58491393390238</v>
      </c>
      <c r="D8" s="38">
        <f>D10+D18+D21+D33+D40</f>
        <v>662271</v>
      </c>
      <c r="E8" s="51">
        <v>244.08006008114498</v>
      </c>
    </row>
    <row r="9" spans="1:7" ht="15" customHeight="1">
      <c r="A9" s="27" t="s">
        <v>53</v>
      </c>
      <c r="B9" s="45">
        <f>B10+B18+B21+B33</f>
        <v>563104</v>
      </c>
      <c r="C9" s="54">
        <v>823.47284487412628</v>
      </c>
      <c r="D9" s="45">
        <f>D10+D18+D21+D33</f>
        <v>662071</v>
      </c>
      <c r="E9" s="54">
        <v>244.06789842781211</v>
      </c>
      <c r="G9" s="59"/>
    </row>
    <row r="10" spans="1:7" ht="15" customHeight="1">
      <c r="A10" s="22" t="s">
        <v>44</v>
      </c>
      <c r="B10" s="45">
        <f>SUM(B11:B17)</f>
        <v>553841</v>
      </c>
      <c r="C10" s="54">
        <v>813.22661572545189</v>
      </c>
      <c r="D10" s="45">
        <f>SUM(D11:D17)</f>
        <v>651115</v>
      </c>
      <c r="E10" s="54">
        <v>244.49014946668404</v>
      </c>
    </row>
    <row r="11" spans="1:7" ht="15" customHeight="1">
      <c r="A11" s="9" t="s">
        <v>7</v>
      </c>
      <c r="B11" s="34">
        <v>57448</v>
      </c>
      <c r="C11" s="52">
        <v>680.70042020609947</v>
      </c>
      <c r="D11" s="34">
        <v>68323</v>
      </c>
      <c r="E11" s="52">
        <v>219.34147080778069</v>
      </c>
    </row>
    <row r="12" spans="1:7" ht="15" customHeight="1">
      <c r="A12" s="9" t="s">
        <v>3</v>
      </c>
      <c r="B12" s="34">
        <v>494716</v>
      </c>
      <c r="C12" s="52">
        <v>829.09009409438954</v>
      </c>
      <c r="D12" s="34">
        <v>580680</v>
      </c>
      <c r="E12" s="52">
        <v>247.5406902941379</v>
      </c>
    </row>
    <row r="13" spans="1:7" ht="15" customHeight="1">
      <c r="A13" s="9" t="s">
        <v>10</v>
      </c>
      <c r="B13" s="34">
        <v>12</v>
      </c>
      <c r="C13" s="52">
        <v>610.97916666666663</v>
      </c>
      <c r="D13" s="34">
        <v>12</v>
      </c>
      <c r="E13" s="52">
        <v>240.95166666666668</v>
      </c>
    </row>
    <row r="14" spans="1:7" ht="15" customHeight="1">
      <c r="A14" s="14" t="s">
        <v>11</v>
      </c>
      <c r="B14" s="34">
        <v>86</v>
      </c>
      <c r="C14" s="52">
        <v>644.09348837209302</v>
      </c>
      <c r="D14" s="34">
        <v>98</v>
      </c>
      <c r="E14" s="52">
        <v>224.00795918367345</v>
      </c>
    </row>
    <row r="15" spans="1:7" ht="15" customHeight="1">
      <c r="A15" s="14" t="s">
        <v>35</v>
      </c>
      <c r="B15" s="34">
        <v>154</v>
      </c>
      <c r="C15" s="52">
        <v>677.07428571428568</v>
      </c>
      <c r="D15" s="34">
        <v>208</v>
      </c>
      <c r="E15" s="52">
        <v>193.60836538461538</v>
      </c>
    </row>
    <row r="16" spans="1:7" ht="30" customHeight="1">
      <c r="A16" s="14" t="s">
        <v>33</v>
      </c>
      <c r="B16" s="34">
        <v>1421</v>
      </c>
      <c r="C16" s="52">
        <v>675.35720619282188</v>
      </c>
      <c r="D16" s="34">
        <v>1788</v>
      </c>
      <c r="E16" s="52">
        <v>222.1365100671141</v>
      </c>
    </row>
    <row r="17" spans="1:6" ht="15" customHeight="1">
      <c r="A17" s="9" t="s">
        <v>12</v>
      </c>
      <c r="B17" s="34">
        <v>4</v>
      </c>
      <c r="C17" s="52">
        <v>638.38250000000005</v>
      </c>
      <c r="D17" s="34">
        <v>6</v>
      </c>
      <c r="E17" s="52">
        <v>152.25</v>
      </c>
    </row>
    <row r="18" spans="1:6" ht="15" customHeight="1">
      <c r="A18" s="31" t="s">
        <v>45</v>
      </c>
      <c r="B18" s="45">
        <f>SUM(B19:B20)</f>
        <v>7305</v>
      </c>
      <c r="C18" s="54">
        <v>1676.0456522929501</v>
      </c>
      <c r="D18" s="45">
        <f>SUM(D19:D20)</f>
        <v>8689</v>
      </c>
      <c r="E18" s="54">
        <v>224.29320750374035</v>
      </c>
      <c r="F18" s="48"/>
    </row>
    <row r="19" spans="1:6" ht="15" customHeight="1">
      <c r="A19" s="9" t="s">
        <v>8</v>
      </c>
      <c r="B19" s="34"/>
      <c r="C19" s="52"/>
      <c r="D19" s="34"/>
      <c r="E19" s="52"/>
    </row>
    <row r="20" spans="1:6" ht="15" customHeight="1">
      <c r="A20" s="13" t="s">
        <v>9</v>
      </c>
      <c r="B20" s="34">
        <v>7305</v>
      </c>
      <c r="C20" s="52">
        <v>1676.0456522929501</v>
      </c>
      <c r="D20" s="34">
        <v>8689</v>
      </c>
      <c r="E20" s="52">
        <v>224.29320750374035</v>
      </c>
    </row>
    <row r="21" spans="1:6" ht="15" customHeight="1">
      <c r="A21" s="27" t="s">
        <v>46</v>
      </c>
      <c r="B21" s="45">
        <f>SUM(B22:B32)</f>
        <v>1244</v>
      </c>
      <c r="C21" s="54">
        <v>426.93393890675236</v>
      </c>
      <c r="D21" s="45">
        <f>SUM(D22:D32)</f>
        <v>1408</v>
      </c>
      <c r="E21" s="54">
        <v>179.90088778409091</v>
      </c>
    </row>
    <row r="22" spans="1:6" ht="15" customHeight="1">
      <c r="A22" s="9" t="s">
        <v>4</v>
      </c>
      <c r="B22" s="34"/>
      <c r="C22" s="52"/>
      <c r="D22" s="34"/>
      <c r="E22" s="52"/>
    </row>
    <row r="23" spans="1:6" ht="15" customHeight="1">
      <c r="A23" s="9" t="s">
        <v>13</v>
      </c>
      <c r="B23" s="34">
        <v>50</v>
      </c>
      <c r="C23" s="52">
        <v>477.81940000000003</v>
      </c>
      <c r="D23" s="34">
        <v>64</v>
      </c>
      <c r="E23" s="52">
        <v>175.63234374999999</v>
      </c>
    </row>
    <row r="24" spans="1:6" ht="15" customHeight="1">
      <c r="A24" s="9" t="s">
        <v>14</v>
      </c>
      <c r="B24" s="34"/>
      <c r="C24" s="52"/>
      <c r="D24" s="34"/>
      <c r="E24" s="52"/>
    </row>
    <row r="25" spans="1:6" ht="15" customHeight="1">
      <c r="A25" s="9" t="s">
        <v>15</v>
      </c>
      <c r="B25" s="34"/>
      <c r="C25" s="52"/>
      <c r="D25" s="34"/>
      <c r="E25" s="52"/>
    </row>
    <row r="26" spans="1:6" ht="15" customHeight="1">
      <c r="A26" s="9" t="s">
        <v>16</v>
      </c>
      <c r="B26" s="34"/>
      <c r="C26" s="52"/>
      <c r="D26" s="34"/>
      <c r="E26" s="52"/>
    </row>
    <row r="27" spans="1:6" ht="15" customHeight="1">
      <c r="A27" s="9" t="s">
        <v>17</v>
      </c>
      <c r="B27" s="34">
        <v>6</v>
      </c>
      <c r="C27" s="52">
        <v>436.30166666666668</v>
      </c>
      <c r="D27" s="34">
        <v>8</v>
      </c>
      <c r="E27" s="52">
        <v>173.18375</v>
      </c>
    </row>
    <row r="28" spans="1:6" ht="15" customHeight="1">
      <c r="A28" s="13" t="s">
        <v>18</v>
      </c>
      <c r="B28" s="34">
        <v>18</v>
      </c>
      <c r="C28" s="52">
        <v>630.5</v>
      </c>
      <c r="D28" s="34">
        <v>21</v>
      </c>
      <c r="E28" s="52">
        <v>154.75047619047621</v>
      </c>
    </row>
    <row r="29" spans="1:6" ht="15" customHeight="1">
      <c r="A29" s="9" t="s">
        <v>19</v>
      </c>
      <c r="B29" s="34"/>
      <c r="C29" s="52"/>
      <c r="D29" s="34"/>
      <c r="E29" s="52"/>
    </row>
    <row r="30" spans="1:6" ht="15" customHeight="1">
      <c r="A30" s="9" t="s">
        <v>20</v>
      </c>
      <c r="B30" s="34">
        <v>841</v>
      </c>
      <c r="C30" s="52">
        <v>457.47172413793101</v>
      </c>
      <c r="D30" s="34">
        <v>970</v>
      </c>
      <c r="E30" s="52">
        <v>192.75976288659794</v>
      </c>
    </row>
    <row r="31" spans="1:6" ht="15" customHeight="1">
      <c r="A31" s="9" t="s">
        <v>21</v>
      </c>
      <c r="B31" s="34">
        <v>36</v>
      </c>
      <c r="C31" s="52">
        <v>300.13</v>
      </c>
      <c r="D31" s="34">
        <v>39</v>
      </c>
      <c r="E31" s="52">
        <v>169.00538461538463</v>
      </c>
    </row>
    <row r="32" spans="1:6" ht="15" customHeight="1">
      <c r="A32" s="9" t="s">
        <v>22</v>
      </c>
      <c r="B32" s="34">
        <v>293</v>
      </c>
      <c r="C32" s="52">
        <v>333.48</v>
      </c>
      <c r="D32" s="34">
        <v>306</v>
      </c>
      <c r="E32" s="52">
        <v>143.32212418300654</v>
      </c>
    </row>
    <row r="33" spans="1:5" ht="30" customHeight="1">
      <c r="A33" s="27" t="s">
        <v>47</v>
      </c>
      <c r="B33" s="45">
        <f>B34+B38</f>
        <v>714</v>
      </c>
      <c r="C33" s="54">
        <v>739.48382352941167</v>
      </c>
      <c r="D33" s="45">
        <f>D34+D38</f>
        <v>859</v>
      </c>
      <c r="E33" s="54">
        <v>229.20812572759021</v>
      </c>
    </row>
    <row r="34" spans="1:5" ht="15" customHeight="1">
      <c r="A34" s="29" t="s">
        <v>48</v>
      </c>
      <c r="B34" s="45">
        <f>SUM(B35:B37)</f>
        <v>714</v>
      </c>
      <c r="C34" s="54">
        <v>739.48382352941167</v>
      </c>
      <c r="D34" s="45">
        <f>SUM(D35:D37)</f>
        <v>859</v>
      </c>
      <c r="E34" s="54">
        <v>229.20812572759021</v>
      </c>
    </row>
    <row r="35" spans="1:5" ht="30" customHeight="1">
      <c r="A35" s="13" t="s">
        <v>59</v>
      </c>
      <c r="B35" s="34">
        <v>695</v>
      </c>
      <c r="C35" s="52">
        <v>741.96425899280575</v>
      </c>
      <c r="D35" s="34">
        <v>839</v>
      </c>
      <c r="E35" s="52">
        <v>229.02730631704409</v>
      </c>
    </row>
    <row r="36" spans="1:5" ht="30" customHeight="1">
      <c r="A36" s="13" t="s">
        <v>58</v>
      </c>
      <c r="B36" s="34">
        <v>15</v>
      </c>
      <c r="C36" s="52">
        <v>653.61933333333343</v>
      </c>
      <c r="D36" s="34">
        <v>15</v>
      </c>
      <c r="E36" s="52">
        <v>247.00666666666666</v>
      </c>
    </row>
    <row r="37" spans="1:5" ht="30" customHeight="1">
      <c r="A37" s="13" t="s">
        <v>34</v>
      </c>
      <c r="B37" s="34">
        <v>4</v>
      </c>
      <c r="C37" s="52">
        <v>630.5</v>
      </c>
      <c r="D37" s="34">
        <v>5</v>
      </c>
      <c r="E37" s="52">
        <v>206.154</v>
      </c>
    </row>
    <row r="38" spans="1:5" ht="15" customHeight="1">
      <c r="A38" s="65" t="s">
        <v>54</v>
      </c>
      <c r="B38" s="45"/>
      <c r="C38" s="54"/>
      <c r="D38" s="45"/>
      <c r="E38" s="54"/>
    </row>
    <row r="39" spans="1:5" ht="30" customHeight="1">
      <c r="A39" s="62" t="s">
        <v>59</v>
      </c>
      <c r="B39" s="45"/>
      <c r="C39" s="54"/>
      <c r="D39" s="45"/>
      <c r="E39" s="54"/>
    </row>
    <row r="40" spans="1:5" ht="15" customHeight="1">
      <c r="A40" s="63" t="s">
        <v>37</v>
      </c>
      <c r="B40" s="36">
        <v>184</v>
      </c>
      <c r="C40" s="53">
        <v>1166.5552173913043</v>
      </c>
      <c r="D40" s="36">
        <v>200</v>
      </c>
      <c r="E40" s="53">
        <v>284.33945</v>
      </c>
    </row>
  </sheetData>
  <mergeCells count="4">
    <mergeCell ref="B6:C6"/>
    <mergeCell ref="D6:E6"/>
    <mergeCell ref="A3:E3"/>
    <mergeCell ref="A6:A7"/>
  </mergeCells>
  <phoneticPr fontId="2" type="noConversion"/>
  <hyperlinks>
    <hyperlink ref="A1" location="'8'!A1" display="към съдържание" xr:uid="{CB756ADC-0D1B-4959-94C1-EC133B096A4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199" orientation="portrait" r:id="rId1"/>
  <headerFooter alignWithMargins="0">
    <oddFooter>&amp;C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7"/>
  <sheetViews>
    <sheetView workbookViewId="0"/>
  </sheetViews>
  <sheetFormatPr defaultRowHeight="12.75"/>
  <cols>
    <col min="1" max="1" width="46.42578125" style="3" customWidth="1"/>
    <col min="2" max="2" width="16.42578125" style="3" customWidth="1"/>
    <col min="3" max="3" width="14.140625" style="3" customWidth="1"/>
    <col min="4" max="4" width="14.42578125" style="3" customWidth="1"/>
    <col min="5" max="16384" width="9.140625" style="3"/>
  </cols>
  <sheetData>
    <row r="1" spans="1:4">
      <c r="A1" s="88" t="s">
        <v>77</v>
      </c>
    </row>
    <row r="3" spans="1:4" ht="45" customHeight="1">
      <c r="A3" s="78" t="s">
        <v>76</v>
      </c>
      <c r="B3" s="78"/>
      <c r="C3" s="78"/>
      <c r="D3" s="78"/>
    </row>
    <row r="4" spans="1:4">
      <c r="A4" s="85"/>
      <c r="B4" s="85"/>
      <c r="C4" s="85"/>
      <c r="D4" s="85"/>
    </row>
    <row r="6" spans="1:4" ht="15" customHeight="1">
      <c r="A6" s="60" t="s">
        <v>42</v>
      </c>
      <c r="B6" s="60" t="s">
        <v>29</v>
      </c>
      <c r="C6" s="60" t="s">
        <v>30</v>
      </c>
      <c r="D6" s="60" t="s">
        <v>31</v>
      </c>
    </row>
    <row r="7" spans="1:4" ht="15" customHeight="1">
      <c r="A7" s="20" t="s">
        <v>53</v>
      </c>
      <c r="B7" s="21">
        <f>B8+B16+B19+B31</f>
        <v>20626</v>
      </c>
      <c r="C7" s="21">
        <f>C8+C16+C19+C31</f>
        <v>20519</v>
      </c>
      <c r="D7" s="21">
        <f>D8+D16+D19+D31</f>
        <v>107</v>
      </c>
    </row>
    <row r="8" spans="1:4" ht="15" customHeight="1">
      <c r="A8" s="22" t="s">
        <v>44</v>
      </c>
      <c r="B8" s="24">
        <f>SUM(B9:B15)</f>
        <v>15514</v>
      </c>
      <c r="C8" s="24">
        <f>SUM(C9:C15)</f>
        <v>15416</v>
      </c>
      <c r="D8" s="24">
        <f>SUM(D9:D15)</f>
        <v>98</v>
      </c>
    </row>
    <row r="9" spans="1:4" ht="15" customHeight="1">
      <c r="A9" s="9" t="s">
        <v>7</v>
      </c>
      <c r="B9" s="5">
        <f t="shared" ref="B9:B14" si="0">C9+D9</f>
        <v>7149</v>
      </c>
      <c r="C9" s="5">
        <v>7144</v>
      </c>
      <c r="D9" s="12">
        <v>5</v>
      </c>
    </row>
    <row r="10" spans="1:4" ht="15" customHeight="1">
      <c r="A10" s="9" t="s">
        <v>3</v>
      </c>
      <c r="B10" s="5">
        <f t="shared" si="0"/>
        <v>8320</v>
      </c>
      <c r="C10" s="5">
        <v>8227</v>
      </c>
      <c r="D10" s="12">
        <v>93</v>
      </c>
    </row>
    <row r="11" spans="1:4" ht="15" customHeight="1">
      <c r="A11" s="68" t="s">
        <v>56</v>
      </c>
      <c r="B11" s="4">
        <f>C11+D11</f>
        <v>0</v>
      </c>
      <c r="C11" s="64"/>
      <c r="D11" s="12"/>
    </row>
    <row r="12" spans="1:4" ht="15" customHeight="1">
      <c r="A12" s="14" t="s">
        <v>11</v>
      </c>
      <c r="B12" s="5">
        <f t="shared" si="0"/>
        <v>6</v>
      </c>
      <c r="C12" s="5">
        <v>6</v>
      </c>
      <c r="D12" s="12"/>
    </row>
    <row r="13" spans="1:4" ht="15" customHeight="1">
      <c r="A13" s="14" t="s">
        <v>36</v>
      </c>
      <c r="B13" s="5">
        <f t="shared" si="0"/>
        <v>5</v>
      </c>
      <c r="C13" s="5">
        <v>5</v>
      </c>
      <c r="D13" s="12"/>
    </row>
    <row r="14" spans="1:4" ht="30" customHeight="1">
      <c r="A14" s="14" t="s">
        <v>57</v>
      </c>
      <c r="B14" s="5">
        <f t="shared" si="0"/>
        <v>34</v>
      </c>
      <c r="C14" s="5">
        <v>34</v>
      </c>
      <c r="D14" s="12"/>
    </row>
    <row r="15" spans="1:4" ht="15" customHeight="1">
      <c r="A15" s="13" t="s">
        <v>12</v>
      </c>
      <c r="B15" s="5"/>
      <c r="C15" s="5"/>
      <c r="D15" s="12"/>
    </row>
    <row r="16" spans="1:4" ht="15" customHeight="1">
      <c r="A16" s="26" t="s">
        <v>45</v>
      </c>
      <c r="B16" s="24">
        <f>B18+B17</f>
        <v>228</v>
      </c>
      <c r="C16" s="24">
        <f>SUM(C17:C18)</f>
        <v>222</v>
      </c>
      <c r="D16" s="24">
        <f>SUM(D17:D18)</f>
        <v>6</v>
      </c>
    </row>
    <row r="17" spans="1:4" ht="15" customHeight="1">
      <c r="A17" s="9" t="s">
        <v>8</v>
      </c>
      <c r="B17" s="5">
        <f>C17+D17</f>
        <v>1</v>
      </c>
      <c r="C17" s="5">
        <v>1</v>
      </c>
      <c r="D17" s="12"/>
    </row>
    <row r="18" spans="1:4" ht="15" customHeight="1">
      <c r="A18" s="13" t="s">
        <v>9</v>
      </c>
      <c r="B18" s="5">
        <f>C18+D18</f>
        <v>227</v>
      </c>
      <c r="C18" s="5">
        <v>221</v>
      </c>
      <c r="D18" s="12">
        <v>6</v>
      </c>
    </row>
    <row r="19" spans="1:4" ht="15" customHeight="1">
      <c r="A19" s="27" t="s">
        <v>46</v>
      </c>
      <c r="B19" s="24">
        <f>SUM(B20:B30)</f>
        <v>4845</v>
      </c>
      <c r="C19" s="24">
        <f>SUM(C20:C30)</f>
        <v>4845</v>
      </c>
      <c r="D19" s="24"/>
    </row>
    <row r="20" spans="1:4" ht="15" customHeight="1">
      <c r="A20" s="9" t="s">
        <v>4</v>
      </c>
      <c r="B20" s="5"/>
      <c r="C20" s="5"/>
      <c r="D20" s="12"/>
    </row>
    <row r="21" spans="1:4" ht="15" customHeight="1">
      <c r="A21" s="9" t="s">
        <v>13</v>
      </c>
      <c r="B21" s="5">
        <f>C21+D21</f>
        <v>67</v>
      </c>
      <c r="C21" s="5">
        <v>67</v>
      </c>
      <c r="D21" s="12"/>
    </row>
    <row r="22" spans="1:4" ht="15" customHeight="1">
      <c r="A22" s="9" t="s">
        <v>14</v>
      </c>
      <c r="B22" s="5"/>
      <c r="C22" s="5"/>
      <c r="D22" s="12"/>
    </row>
    <row r="23" spans="1:4" ht="15" customHeight="1">
      <c r="A23" s="9" t="s">
        <v>15</v>
      </c>
      <c r="B23" s="5"/>
      <c r="C23" s="5"/>
      <c r="D23" s="12"/>
    </row>
    <row r="24" spans="1:4" ht="15" customHeight="1">
      <c r="A24" s="9" t="s">
        <v>16</v>
      </c>
      <c r="B24" s="5"/>
      <c r="C24" s="5"/>
      <c r="D24" s="12"/>
    </row>
    <row r="25" spans="1:4" ht="15" customHeight="1">
      <c r="A25" s="9" t="s">
        <v>17</v>
      </c>
      <c r="B25" s="5"/>
      <c r="C25" s="5"/>
      <c r="D25" s="12"/>
    </row>
    <row r="26" spans="1:4" ht="15" customHeight="1">
      <c r="A26" s="13" t="s">
        <v>18</v>
      </c>
      <c r="B26" s="5">
        <f t="shared" ref="B26" si="1">C26+D26</f>
        <v>1</v>
      </c>
      <c r="C26" s="5">
        <v>1</v>
      </c>
      <c r="D26" s="12"/>
    </row>
    <row r="27" spans="1:4" ht="15" customHeight="1">
      <c r="A27" s="9" t="s">
        <v>19</v>
      </c>
      <c r="B27" s="5"/>
      <c r="C27" s="5"/>
      <c r="D27" s="12"/>
    </row>
    <row r="28" spans="1:4" ht="15" customHeight="1">
      <c r="A28" s="9" t="s">
        <v>20</v>
      </c>
      <c r="B28" s="5">
        <f>C28+D28</f>
        <v>4777</v>
      </c>
      <c r="C28" s="5">
        <v>4777</v>
      </c>
      <c r="D28" s="12"/>
    </row>
    <row r="29" spans="1:4" ht="15" customHeight="1">
      <c r="A29" s="9" t="s">
        <v>21</v>
      </c>
      <c r="B29" s="5"/>
      <c r="C29" s="5"/>
      <c r="D29" s="12"/>
    </row>
    <row r="30" spans="1:4" ht="15" customHeight="1">
      <c r="A30" s="9" t="s">
        <v>22</v>
      </c>
      <c r="B30" s="5"/>
      <c r="C30" s="5"/>
      <c r="D30" s="12"/>
    </row>
    <row r="31" spans="1:4" ht="30" customHeight="1">
      <c r="A31" s="27" t="s">
        <v>47</v>
      </c>
      <c r="B31" s="24">
        <f>B32+B36</f>
        <v>39</v>
      </c>
      <c r="C31" s="24">
        <f>C32+C36</f>
        <v>36</v>
      </c>
      <c r="D31" s="24">
        <f>D32+D36</f>
        <v>3</v>
      </c>
    </row>
    <row r="32" spans="1:4" ht="15" customHeight="1">
      <c r="A32" s="29" t="s">
        <v>48</v>
      </c>
      <c r="B32" s="24">
        <f>SUM(B33:B35)</f>
        <v>39</v>
      </c>
      <c r="C32" s="24">
        <f>SUM(C33:C35)</f>
        <v>36</v>
      </c>
      <c r="D32" s="24">
        <f>SUM(D33:D35)</f>
        <v>3</v>
      </c>
    </row>
    <row r="33" spans="1:4" ht="24.95" customHeight="1">
      <c r="A33" s="13" t="s">
        <v>59</v>
      </c>
      <c r="B33" s="5">
        <f>C33+D33</f>
        <v>38</v>
      </c>
      <c r="C33" s="5">
        <v>36</v>
      </c>
      <c r="D33" s="12">
        <v>2</v>
      </c>
    </row>
    <row r="34" spans="1:4" ht="24.95" customHeight="1">
      <c r="A34" s="13" t="s">
        <v>58</v>
      </c>
      <c r="B34" s="5">
        <f>C34+D34</f>
        <v>1</v>
      </c>
      <c r="C34" s="5"/>
      <c r="D34" s="12">
        <v>1</v>
      </c>
    </row>
    <row r="35" spans="1:4" ht="27.75" customHeight="1">
      <c r="A35" s="13" t="s">
        <v>34</v>
      </c>
      <c r="B35" s="5"/>
      <c r="C35" s="5"/>
      <c r="D35" s="12"/>
    </row>
    <row r="36" spans="1:4" ht="15" customHeight="1">
      <c r="A36" s="31" t="s">
        <v>54</v>
      </c>
      <c r="B36" s="24"/>
      <c r="C36" s="24"/>
      <c r="D36" s="55"/>
    </row>
    <row r="37" spans="1:4" ht="30" customHeight="1">
      <c r="A37" s="69" t="s">
        <v>59</v>
      </c>
      <c r="B37" s="66"/>
      <c r="C37" s="66"/>
      <c r="D37" s="67"/>
    </row>
  </sheetData>
  <mergeCells count="2">
    <mergeCell ref="A3:D3"/>
    <mergeCell ref="A4:D4"/>
  </mergeCells>
  <phoneticPr fontId="3" type="noConversion"/>
  <hyperlinks>
    <hyperlink ref="A1" location="'8'!A1" display="към съдържание" xr:uid="{E2ED2E15-6362-4B0F-AF99-77DCB6FA60D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91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</vt:lpstr>
      <vt:lpstr>8.1-2025</vt:lpstr>
      <vt:lpstr>8.2-2025</vt:lpstr>
      <vt:lpstr>8.3-2025</vt:lpstr>
      <vt:lpstr>8.4-2025</vt:lpstr>
      <vt:lpstr>8.5 2025</vt:lpstr>
      <vt:lpstr>'8.1-2025'!Print_Area</vt:lpstr>
      <vt:lpstr>'8.2-2025'!Print_Area</vt:lpstr>
      <vt:lpstr>'8.3-2025'!Print_Area</vt:lpstr>
      <vt:lpstr>'8.4-2025'!Print_Area</vt:lpstr>
      <vt:lpstr>'8.5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2026-07-17T13:22:20Z</cp:lastPrinted>
  <dcterms:created xsi:type="dcterms:W3CDTF">1997-10-01T20:55:34Z</dcterms:created>
  <dcterms:modified xsi:type="dcterms:W3CDTF">2026-07-21T10:46:23Z</dcterms:modified>
</cp:coreProperties>
</file>